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showInkAnnotation="0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8831.24-PE/"/>
    </mc:Choice>
  </mc:AlternateContent>
  <xr:revisionPtr revIDLastSave="25" documentId="8_{97BDD1C6-493C-4F53-BE17-E313888CE344}" xr6:coauthVersionLast="47" xr6:coauthVersionMax="47" xr10:uidLastSave="{7D12B76D-E7F0-4727-8742-F307F7FFFAA3}"/>
  <bookViews>
    <workbookView xWindow="-120" yWindow="-120" windowWidth="29040" windowHeight="15720" tabRatio="875" firstSheet="3" activeTab="6" xr2:uid="{00000000-000D-0000-FFFF-FFFF00000000}"/>
  </bookViews>
  <sheets>
    <sheet name="Home" sheetId="30" r:id="rId1"/>
    <sheet name="Dados Cadastrais" sheetId="14" r:id="rId2"/>
    <sheet name="Indicadores Financeiros" sheetId="20" r:id="rId3"/>
    <sheet name="Uniformes e EPIs" sheetId="27" r:id="rId4"/>
    <sheet name="Relatório Custo" sheetId="7" r:id="rId5"/>
    <sheet name="Cronograma Físico Financeiro" sheetId="18" r:id="rId6"/>
    <sheet name="Resumo por Localidade" sheetId="22" r:id="rId7"/>
    <sheet name="Dúvidas" sheetId="31" r:id="rId8"/>
  </sheets>
  <definedNames>
    <definedName name="_xlnm._FilterDatabase" localSheetId="4" hidden="1">'Relatório Custo'!$A$2:$MI$13</definedName>
    <definedName name="_xlnm.Print_Area" localSheetId="5">'Cronograma Físico Financeiro'!$A$1:$D$33</definedName>
    <definedName name="_xlnm.Print_Area" localSheetId="1">'Dados Cadastrais'!$A$1:$H$20</definedName>
    <definedName name="_xlnm.Print_Area" localSheetId="2">'Indicadores Financeiros'!$A$1:$J$206</definedName>
    <definedName name="_xlnm.Print_Area" localSheetId="4">'Relatório Custo'!$A$1:$AD$337</definedName>
    <definedName name="_xlnm.Print_Area" localSheetId="6">'Resumo por Localidade'!$A$1:$I$73</definedName>
    <definedName name="_xlnm.Print_Titles" localSheetId="4">'Relatório Custo'!$1:$2</definedName>
    <definedName name="_xlnm.Print_Titles" localSheetId="6">'Resumo por Localidade'!$1:$8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3" i="20" l="1"/>
  <c r="J98" i="20" l="1"/>
  <c r="D19" i="7" l="1"/>
  <c r="E19" i="7"/>
  <c r="F19" i="7"/>
  <c r="G19" i="7"/>
  <c r="H19" i="7"/>
  <c r="I19" i="7"/>
  <c r="D17" i="7"/>
  <c r="E17" i="7"/>
  <c r="F17" i="7"/>
  <c r="G17" i="7"/>
  <c r="H17" i="7"/>
  <c r="D18" i="7"/>
  <c r="E18" i="7"/>
  <c r="F18" i="7"/>
  <c r="G18" i="7"/>
  <c r="H18" i="7"/>
  <c r="T18" i="7"/>
  <c r="D20" i="7"/>
  <c r="E20" i="7"/>
  <c r="F20" i="7"/>
  <c r="G20" i="7"/>
  <c r="H20" i="7"/>
  <c r="I20" i="7"/>
  <c r="D21" i="7"/>
  <c r="E21" i="7"/>
  <c r="F21" i="7"/>
  <c r="G21" i="7"/>
  <c r="H21" i="7"/>
  <c r="D22" i="7"/>
  <c r="E22" i="7"/>
  <c r="F22" i="7"/>
  <c r="G22" i="7"/>
  <c r="H22" i="7"/>
  <c r="D23" i="7"/>
  <c r="E23" i="7"/>
  <c r="F23" i="7"/>
  <c r="G23" i="7"/>
  <c r="H23" i="7"/>
  <c r="I23" i="7"/>
  <c r="D24" i="7"/>
  <c r="E24" i="7"/>
  <c r="F24" i="7"/>
  <c r="G24" i="7"/>
  <c r="H24" i="7"/>
  <c r="D25" i="7"/>
  <c r="E25" i="7"/>
  <c r="F25" i="7"/>
  <c r="G25" i="7"/>
  <c r="H25" i="7"/>
  <c r="D26" i="7"/>
  <c r="E26" i="7"/>
  <c r="F26" i="7"/>
  <c r="G26" i="7"/>
  <c r="H26" i="7"/>
  <c r="I26" i="7"/>
  <c r="D27" i="7"/>
  <c r="E27" i="7"/>
  <c r="F27" i="7"/>
  <c r="G27" i="7"/>
  <c r="H27" i="7"/>
  <c r="I27" i="7"/>
  <c r="D28" i="7"/>
  <c r="E28" i="7"/>
  <c r="F28" i="7"/>
  <c r="G28" i="7"/>
  <c r="H28" i="7"/>
  <c r="D29" i="7"/>
  <c r="E29" i="7"/>
  <c r="F29" i="7"/>
  <c r="G29" i="7"/>
  <c r="H29" i="7"/>
  <c r="D30" i="7"/>
  <c r="E30" i="7"/>
  <c r="F30" i="7"/>
  <c r="G30" i="7"/>
  <c r="H30" i="7"/>
  <c r="I30" i="7"/>
  <c r="D31" i="7"/>
  <c r="E31" i="7"/>
  <c r="F31" i="7"/>
  <c r="G31" i="7"/>
  <c r="H31" i="7"/>
  <c r="D32" i="7"/>
  <c r="E32" i="7"/>
  <c r="F32" i="7"/>
  <c r="G32" i="7"/>
  <c r="H32" i="7"/>
  <c r="D33" i="7"/>
  <c r="E33" i="7"/>
  <c r="F33" i="7"/>
  <c r="G33" i="7"/>
  <c r="H33" i="7"/>
  <c r="I33" i="7"/>
  <c r="D34" i="7"/>
  <c r="E34" i="7"/>
  <c r="F34" i="7"/>
  <c r="G34" i="7"/>
  <c r="H34" i="7"/>
  <c r="D35" i="7"/>
  <c r="E35" i="7"/>
  <c r="F35" i="7"/>
  <c r="G35" i="7"/>
  <c r="H35" i="7"/>
  <c r="D36" i="7"/>
  <c r="E36" i="7"/>
  <c r="F36" i="7"/>
  <c r="G36" i="7"/>
  <c r="H36" i="7"/>
  <c r="I36" i="7"/>
  <c r="D37" i="7"/>
  <c r="E37" i="7"/>
  <c r="F37" i="7"/>
  <c r="G37" i="7"/>
  <c r="H37" i="7"/>
  <c r="D38" i="7"/>
  <c r="E38" i="7"/>
  <c r="F38" i="7"/>
  <c r="G38" i="7"/>
  <c r="H38" i="7"/>
  <c r="D39" i="7"/>
  <c r="E39" i="7"/>
  <c r="F39" i="7"/>
  <c r="G39" i="7"/>
  <c r="H39" i="7"/>
  <c r="I39" i="7"/>
  <c r="D14" i="7"/>
  <c r="E14" i="7"/>
  <c r="F14" i="7"/>
  <c r="G14" i="7"/>
  <c r="H14" i="7"/>
  <c r="D15" i="7"/>
  <c r="E15" i="7"/>
  <c r="F15" i="7"/>
  <c r="G15" i="7"/>
  <c r="H15" i="7"/>
  <c r="T15" i="7"/>
  <c r="D16" i="7"/>
  <c r="E16" i="7"/>
  <c r="F16" i="7"/>
  <c r="G16" i="7"/>
  <c r="H16" i="7"/>
  <c r="I16" i="7"/>
  <c r="J92" i="20"/>
  <c r="J96" i="20"/>
  <c r="H119" i="20"/>
  <c r="H120" i="20"/>
  <c r="T16" i="7" s="1"/>
  <c r="H121" i="20"/>
  <c r="T20" i="7" s="1"/>
  <c r="H122" i="20"/>
  <c r="T23" i="7" s="1"/>
  <c r="H123" i="20"/>
  <c r="T26" i="7" s="1"/>
  <c r="H124" i="20"/>
  <c r="T29" i="7" s="1"/>
  <c r="H125" i="20"/>
  <c r="T32" i="7" s="1"/>
  <c r="H126" i="20"/>
  <c r="T34" i="7" s="1"/>
  <c r="H127" i="20"/>
  <c r="T39" i="7" s="1"/>
  <c r="H118" i="20"/>
  <c r="J16" i="20"/>
  <c r="J18" i="20"/>
  <c r="J79" i="20"/>
  <c r="T22" i="7" l="1"/>
  <c r="T25" i="7"/>
  <c r="T17" i="7"/>
  <c r="T28" i="7"/>
  <c r="T21" i="7"/>
  <c r="T35" i="7"/>
  <c r="T38" i="7"/>
  <c r="T31" i="7"/>
  <c r="T37" i="7"/>
  <c r="T27" i="7"/>
  <c r="T24" i="7"/>
  <c r="T14" i="7"/>
  <c r="T30" i="7"/>
  <c r="T36" i="7"/>
  <c r="T19" i="7"/>
  <c r="T33" i="7"/>
  <c r="L22" i="7"/>
  <c r="K26" i="7"/>
  <c r="L26" i="7"/>
  <c r="K30" i="7"/>
  <c r="Y22" i="7"/>
  <c r="L30" i="7"/>
  <c r="I17" i="7"/>
  <c r="K17" i="7" s="1"/>
  <c r="L32" i="7"/>
  <c r="Y33" i="7"/>
  <c r="I25" i="7"/>
  <c r="K25" i="7" s="1"/>
  <c r="K36" i="7"/>
  <c r="Y32" i="7"/>
  <c r="I21" i="7"/>
  <c r="K21" i="7" s="1"/>
  <c r="I38" i="7"/>
  <c r="K38" i="7" s="1"/>
  <c r="K19" i="7"/>
  <c r="I15" i="7"/>
  <c r="K15" i="7" s="1"/>
  <c r="L36" i="7"/>
  <c r="I28" i="7"/>
  <c r="K28" i="7" s="1"/>
  <c r="L25" i="7"/>
  <c r="Y23" i="7"/>
  <c r="Y19" i="7"/>
  <c r="L19" i="7"/>
  <c r="Y16" i="7"/>
  <c r="Y35" i="7"/>
  <c r="Y20" i="7"/>
  <c r="Y15" i="7"/>
  <c r="K23" i="7"/>
  <c r="L35" i="7"/>
  <c r="I14" i="7"/>
  <c r="K14" i="7" s="1"/>
  <c r="Y27" i="7"/>
  <c r="Y30" i="7"/>
  <c r="L16" i="7"/>
  <c r="L20" i="7"/>
  <c r="K16" i="7"/>
  <c r="L15" i="7"/>
  <c r="K33" i="7"/>
  <c r="K20" i="7"/>
  <c r="I35" i="7"/>
  <c r="K35" i="7" s="1"/>
  <c r="I31" i="7"/>
  <c r="K31" i="7" s="1"/>
  <c r="L27" i="7"/>
  <c r="K27" i="7"/>
  <c r="I18" i="7"/>
  <c r="K18" i="7" s="1"/>
  <c r="L18" i="7"/>
  <c r="L39" i="7"/>
  <c r="K39" i="7"/>
  <c r="I29" i="7"/>
  <c r="K29" i="7" s="1"/>
  <c r="L29" i="7"/>
  <c r="Y39" i="7"/>
  <c r="Y29" i="7"/>
  <c r="Y18" i="7"/>
  <c r="I34" i="7"/>
  <c r="K34" i="7" s="1"/>
  <c r="I24" i="7"/>
  <c r="K24" i="7" s="1"/>
  <c r="Y38" i="7"/>
  <c r="I37" i="7"/>
  <c r="K37" i="7" s="1"/>
  <c r="I32" i="7"/>
  <c r="K32" i="7" s="1"/>
  <c r="I22" i="7"/>
  <c r="K22" i="7" s="1"/>
  <c r="Y26" i="7"/>
  <c r="L33" i="7"/>
  <c r="Y25" i="7"/>
  <c r="Y36" i="7"/>
  <c r="L38" i="7"/>
  <c r="L23" i="7"/>
  <c r="J78" i="20"/>
  <c r="P79" i="20" l="1"/>
  <c r="I13" i="7" l="1"/>
  <c r="I6" i="7"/>
  <c r="I5" i="7"/>
  <c r="C11" i="22" l="1"/>
  <c r="D11" i="22"/>
  <c r="E11" i="22"/>
  <c r="B11" i="22"/>
  <c r="F10" i="22"/>
  <c r="G10" i="22"/>
  <c r="H10" i="22"/>
  <c r="I10" i="22"/>
  <c r="C10" i="22"/>
  <c r="D10" i="22"/>
  <c r="E10" i="22"/>
  <c r="B10" i="22"/>
  <c r="F9" i="22" l="1"/>
  <c r="G9" i="22"/>
  <c r="H9" i="22"/>
  <c r="I9" i="22"/>
  <c r="E9" i="22"/>
  <c r="C9" i="22"/>
  <c r="D9" i="22"/>
  <c r="B9" i="22"/>
  <c r="C62" i="22" l="1"/>
  <c r="B62" i="22"/>
  <c r="D62" i="22"/>
  <c r="E62" i="22"/>
  <c r="I72" i="22"/>
  <c r="I54" i="22"/>
  <c r="I60" i="22"/>
  <c r="I68" i="22"/>
  <c r="F72" i="22"/>
  <c r="F68" i="22"/>
  <c r="F60" i="22"/>
  <c r="F54" i="22"/>
  <c r="G60" i="22"/>
  <c r="G72" i="22"/>
  <c r="G68" i="22"/>
  <c r="G54" i="22"/>
  <c r="H72" i="22"/>
  <c r="H60" i="22"/>
  <c r="H68" i="22"/>
  <c r="H54" i="22"/>
  <c r="H6" i="7"/>
  <c r="H11" i="7"/>
  <c r="H12" i="7"/>
  <c r="H13" i="7"/>
  <c r="H4" i="7"/>
  <c r="H5" i="7"/>
  <c r="H3" i="7"/>
  <c r="G4" i="7"/>
  <c r="G5" i="7"/>
  <c r="G6" i="7"/>
  <c r="G7" i="7"/>
  <c r="G8" i="7"/>
  <c r="G9" i="7"/>
  <c r="G10" i="7"/>
  <c r="G11" i="7"/>
  <c r="G12" i="7"/>
  <c r="G13" i="7"/>
  <c r="G3" i="7"/>
  <c r="G111" i="20" l="1"/>
  <c r="G112" i="20"/>
  <c r="G113" i="20"/>
  <c r="G114" i="20"/>
  <c r="G11" i="22" l="1"/>
  <c r="H8" i="7"/>
  <c r="I11" i="22"/>
  <c r="H10" i="7"/>
  <c r="H11" i="22"/>
  <c r="H9" i="7"/>
  <c r="F11" i="22"/>
  <c r="H7" i="7"/>
  <c r="E8" i="7"/>
  <c r="O8" i="7" s="1"/>
  <c r="E9" i="7"/>
  <c r="O9" i="7" s="1"/>
  <c r="E10" i="7"/>
  <c r="O10" i="7" s="1"/>
  <c r="E11" i="7"/>
  <c r="E12" i="7"/>
  <c r="E13" i="7"/>
  <c r="E6" i="7"/>
  <c r="E7" i="7"/>
  <c r="O7" i="7" s="1"/>
  <c r="E4" i="7" a="1"/>
  <c r="E4" i="7" s="1"/>
  <c r="E5" i="7" a="1"/>
  <c r="E5" i="7" s="1"/>
  <c r="E3" i="7" a="1"/>
  <c r="E3" i="7" s="1"/>
  <c r="J77" i="20"/>
  <c r="K5" i="7" l="1"/>
  <c r="K6" i="7"/>
  <c r="K13" i="7"/>
  <c r="I11" i="7"/>
  <c r="K11" i="7" s="1"/>
  <c r="K8" i="7"/>
  <c r="I8" i="7"/>
  <c r="K10" i="7"/>
  <c r="I10" i="7"/>
  <c r="K7" i="7"/>
  <c r="I7" i="7"/>
  <c r="I3" i="7"/>
  <c r="K3" i="7" s="1"/>
  <c r="I12" i="7"/>
  <c r="K12" i="7" s="1"/>
  <c r="I4" i="7"/>
  <c r="K4" i="7" s="1"/>
  <c r="K9" i="7"/>
  <c r="I9" i="7"/>
  <c r="Z10" i="7"/>
  <c r="AD10" i="7"/>
  <c r="AD7" i="7"/>
  <c r="Z7" i="7"/>
  <c r="AD9" i="7"/>
  <c r="Z9" i="7"/>
  <c r="AD8" i="7"/>
  <c r="Z8" i="7"/>
  <c r="Y10" i="7"/>
  <c r="Y9" i="7"/>
  <c r="Y7" i="7"/>
  <c r="Y8" i="7"/>
  <c r="N10" i="7"/>
  <c r="N9" i="7"/>
  <c r="K30" i="27" l="1"/>
  <c r="K29" i="27"/>
  <c r="K28" i="27"/>
  <c r="K27" i="27"/>
  <c r="K26" i="27"/>
  <c r="K25" i="27"/>
  <c r="K24" i="27"/>
  <c r="K23" i="27"/>
  <c r="K22" i="27"/>
  <c r="K21" i="27"/>
  <c r="I15" i="27"/>
  <c r="H15" i="27"/>
  <c r="G15" i="27"/>
  <c r="I14" i="27"/>
  <c r="H14" i="27"/>
  <c r="G14" i="27"/>
  <c r="I13" i="27"/>
  <c r="H8" i="27" l="1"/>
  <c r="G9" i="27"/>
  <c r="H9" i="27"/>
  <c r="H10" i="27"/>
  <c r="G11" i="27"/>
  <c r="H11" i="27"/>
  <c r="I12" i="27"/>
  <c r="G13" i="27"/>
  <c r="K32" i="27"/>
  <c r="G8" i="27"/>
  <c r="I8" i="27"/>
  <c r="I9" i="27"/>
  <c r="G10" i="27"/>
  <c r="I10" i="27"/>
  <c r="I11" i="27"/>
  <c r="G12" i="27"/>
  <c r="H12" i="27"/>
  <c r="K31" i="27"/>
  <c r="H13" i="27"/>
  <c r="K33" i="27"/>
  <c r="G16" i="27" l="1"/>
  <c r="I16" i="27"/>
  <c r="H16" i="27"/>
  <c r="F36" i="27"/>
  <c r="I36" i="27"/>
  <c r="G37" i="27"/>
  <c r="I35" i="27"/>
  <c r="I107" i="20" s="1"/>
  <c r="G35" i="27"/>
  <c r="H37" i="27"/>
  <c r="H36" i="27"/>
  <c r="H35" i="27"/>
  <c r="I108" i="20" s="1"/>
  <c r="G36" i="27"/>
  <c r="I37" i="27"/>
  <c r="F37" i="27"/>
  <c r="F35" i="27"/>
  <c r="T13" i="7"/>
  <c r="F13" i="7"/>
  <c r="D13" i="7"/>
  <c r="B13" i="7"/>
  <c r="F12" i="7"/>
  <c r="D12" i="7"/>
  <c r="B12" i="7"/>
  <c r="F11" i="7"/>
  <c r="D11" i="7"/>
  <c r="B11" i="7"/>
  <c r="I110" i="20" l="1"/>
  <c r="I112" i="20"/>
  <c r="I111" i="20"/>
  <c r="I109" i="20"/>
  <c r="J108" i="20"/>
  <c r="J107" i="20"/>
  <c r="J109" i="20"/>
  <c r="J112" i="20"/>
  <c r="J111" i="20"/>
  <c r="J110" i="20"/>
  <c r="T11" i="7"/>
  <c r="T12" i="7"/>
  <c r="E8" i="22"/>
  <c r="D8" i="22"/>
  <c r="C8" i="22"/>
  <c r="B8" i="22"/>
  <c r="AC10" i="7"/>
  <c r="AC9" i="7"/>
  <c r="AC8" i="7"/>
  <c r="AC7" i="7"/>
  <c r="D5" i="7"/>
  <c r="D4" i="7"/>
  <c r="D3" i="7"/>
  <c r="D6" i="7"/>
  <c r="F6" i="7"/>
  <c r="B6" i="7"/>
  <c r="O39" i="7" l="1"/>
  <c r="O33" i="7"/>
  <c r="O30" i="7"/>
  <c r="O23" i="7"/>
  <c r="O27" i="7"/>
  <c r="O20" i="7"/>
  <c r="O36" i="7"/>
  <c r="O16" i="7"/>
  <c r="O6" i="7"/>
  <c r="O13" i="7"/>
  <c r="O17" i="7"/>
  <c r="O24" i="7"/>
  <c r="O31" i="7"/>
  <c r="O37" i="7"/>
  <c r="O34" i="7"/>
  <c r="O28" i="7"/>
  <c r="O14" i="7"/>
  <c r="O21" i="7"/>
  <c r="O3" i="7"/>
  <c r="O11" i="7"/>
  <c r="O26" i="7"/>
  <c r="O19" i="7"/>
  <c r="O5" i="7"/>
  <c r="O25" i="7"/>
  <c r="O35" i="7"/>
  <c r="O22" i="7"/>
  <c r="O15" i="7"/>
  <c r="O38" i="7"/>
  <c r="O29" i="7"/>
  <c r="O32" i="7"/>
  <c r="O18" i="7"/>
  <c r="O12" i="7"/>
  <c r="O4" i="7"/>
  <c r="E56" i="22"/>
  <c r="F10" i="7" l="1"/>
  <c r="B10" i="7"/>
  <c r="F9" i="7"/>
  <c r="B9" i="7"/>
  <c r="F8" i="7"/>
  <c r="B8" i="7"/>
  <c r="F7" i="7"/>
  <c r="B7" i="7"/>
  <c r="J83" i="20"/>
  <c r="J95" i="20" s="1"/>
  <c r="N30" i="7" l="1"/>
  <c r="N32" i="7"/>
  <c r="N25" i="7"/>
  <c r="N37" i="7"/>
  <c r="N22" i="7"/>
  <c r="N17" i="7"/>
  <c r="N16" i="7"/>
  <c r="N38" i="7"/>
  <c r="N20" i="7"/>
  <c r="N27" i="7"/>
  <c r="N14" i="7"/>
  <c r="N23" i="7"/>
  <c r="N24" i="7"/>
  <c r="N19" i="7"/>
  <c r="N34" i="7"/>
  <c r="N35" i="7"/>
  <c r="N36" i="7"/>
  <c r="N18" i="7"/>
  <c r="N33" i="7"/>
  <c r="N29" i="7"/>
  <c r="N28" i="7"/>
  <c r="N31" i="7"/>
  <c r="N21" i="7"/>
  <c r="N26" i="7"/>
  <c r="N39" i="7"/>
  <c r="N15" i="7"/>
  <c r="AA9" i="7"/>
  <c r="AA10" i="7" l="1"/>
  <c r="AA8" i="7"/>
  <c r="AA7" i="7"/>
  <c r="D56" i="22"/>
  <c r="C56" i="22"/>
  <c r="F5" i="7"/>
  <c r="B5" i="7"/>
  <c r="A5" i="22"/>
  <c r="B56" i="22" l="1"/>
  <c r="F4" i="7" l="1"/>
  <c r="F3" i="7"/>
  <c r="E108" i="20"/>
  <c r="N3" i="7" l="1"/>
  <c r="N12" i="7"/>
  <c r="N4" i="7"/>
  <c r="N11" i="7"/>
  <c r="N13" i="7"/>
  <c r="N5" i="7"/>
  <c r="N8" i="7"/>
  <c r="N6" i="7"/>
  <c r="N7" i="7"/>
  <c r="J81" i="20"/>
  <c r="J94" i="20" s="1"/>
  <c r="J80" i="20"/>
  <c r="J93" i="20" s="1"/>
  <c r="Y37" i="7" l="1"/>
  <c r="L21" i="7"/>
  <c r="L17" i="7"/>
  <c r="Y17" i="7"/>
  <c r="Y31" i="7"/>
  <c r="L31" i="7"/>
  <c r="L14" i="7"/>
  <c r="L24" i="7"/>
  <c r="Y21" i="7"/>
  <c r="L34" i="7"/>
  <c r="Y34" i="7"/>
  <c r="Y14" i="7"/>
  <c r="L28" i="7"/>
  <c r="L37" i="7"/>
  <c r="Y28" i="7"/>
  <c r="Y24" i="7"/>
  <c r="L4" i="7"/>
  <c r="Y6" i="7"/>
  <c r="L7" i="7"/>
  <c r="Y12" i="7"/>
  <c r="Y13" i="7"/>
  <c r="L12" i="7"/>
  <c r="L6" i="7"/>
  <c r="L9" i="7"/>
  <c r="Y5" i="7"/>
  <c r="L5" i="7"/>
  <c r="L13" i="7"/>
  <c r="Y4" i="7"/>
  <c r="L8" i="7"/>
  <c r="B3" i="7"/>
  <c r="L11" i="7" l="1"/>
  <c r="L3" i="7"/>
  <c r="Y3" i="7"/>
  <c r="Y11" i="7"/>
  <c r="L10" i="7"/>
  <c r="D12" i="22"/>
  <c r="B12" i="22"/>
  <c r="B4" i="7"/>
  <c r="C12" i="22" s="1"/>
  <c r="J23" i="20"/>
  <c r="J22" i="20"/>
  <c r="J20" i="20"/>
  <c r="J19" i="20"/>
  <c r="J17" i="20"/>
  <c r="F3" i="20"/>
  <c r="F2" i="20"/>
  <c r="E12" i="22" l="1"/>
  <c r="H12" i="22"/>
  <c r="G12" i="22"/>
  <c r="I12" i="22"/>
  <c r="D14" i="22"/>
  <c r="D35" i="22" s="1"/>
  <c r="E14" i="22"/>
  <c r="E35" i="22" s="1"/>
  <c r="F12" i="22"/>
  <c r="B14" i="22"/>
  <c r="B35" i="22" s="1"/>
  <c r="C14" i="22"/>
  <c r="C35" i="22" s="1"/>
  <c r="T6" i="7"/>
  <c r="E13" i="22"/>
  <c r="F13" i="22"/>
  <c r="I14" i="22"/>
  <c r="H14" i="22"/>
  <c r="G13" i="22"/>
  <c r="F14" i="22"/>
  <c r="G14" i="22"/>
  <c r="I13" i="22"/>
  <c r="H13" i="22"/>
  <c r="T10" i="7"/>
  <c r="T7" i="7"/>
  <c r="T9" i="7"/>
  <c r="T8" i="7"/>
  <c r="T5" i="7"/>
  <c r="D13" i="22"/>
  <c r="T3" i="7"/>
  <c r="T4" i="7"/>
  <c r="C13" i="22"/>
  <c r="B13" i="22"/>
  <c r="J58" i="20"/>
  <c r="J57" i="20"/>
  <c r="J56" i="20"/>
  <c r="J55" i="20"/>
  <c r="J48" i="20"/>
  <c r="J44" i="20"/>
  <c r="J41" i="20"/>
  <c r="J43" i="20" s="1"/>
  <c r="J38" i="20"/>
  <c r="J39" i="20" s="1"/>
  <c r="J40" i="20" s="1"/>
  <c r="J33" i="20"/>
  <c r="J27" i="20"/>
  <c r="J24" i="20"/>
  <c r="I68" i="20" s="1"/>
  <c r="D31" i="22" l="1"/>
  <c r="D41" i="22"/>
  <c r="I31" i="22"/>
  <c r="I41" i="22"/>
  <c r="G31" i="22"/>
  <c r="G41" i="22"/>
  <c r="F31" i="22"/>
  <c r="F41" i="22"/>
  <c r="H31" i="22"/>
  <c r="H41" i="22"/>
  <c r="B31" i="22"/>
  <c r="B41" i="22"/>
  <c r="E31" i="22"/>
  <c r="E41" i="22"/>
  <c r="C31" i="22"/>
  <c r="C41" i="22"/>
  <c r="B42" i="22"/>
  <c r="B43" i="22"/>
  <c r="B21" i="22"/>
  <c r="B20" i="22"/>
  <c r="B22" i="22"/>
  <c r="B36" i="22"/>
  <c r="B34" i="22"/>
  <c r="B32" i="22"/>
  <c r="B24" i="22"/>
  <c r="C43" i="22"/>
  <c r="C42" i="22"/>
  <c r="C20" i="22"/>
  <c r="C21" i="22"/>
  <c r="C36" i="22"/>
  <c r="C34" i="22"/>
  <c r="C24" i="22"/>
  <c r="C22" i="22"/>
  <c r="C32" i="22"/>
  <c r="E42" i="22"/>
  <c r="E43" i="22"/>
  <c r="E21" i="22"/>
  <c r="E20" i="22"/>
  <c r="E36" i="22"/>
  <c r="E32" i="22"/>
  <c r="E22" i="22"/>
  <c r="E34" i="22"/>
  <c r="E24" i="22"/>
  <c r="D15" i="22"/>
  <c r="D43" i="22"/>
  <c r="D42" i="22"/>
  <c r="D20" i="22"/>
  <c r="D21" i="22"/>
  <c r="D36" i="22"/>
  <c r="D24" i="22"/>
  <c r="D34" i="22"/>
  <c r="D22" i="22"/>
  <c r="D32" i="22"/>
  <c r="G35" i="22"/>
  <c r="F35" i="22"/>
  <c r="H35" i="22"/>
  <c r="I15" i="22"/>
  <c r="I37" i="22"/>
  <c r="I43" i="22"/>
  <c r="I42" i="22"/>
  <c r="I21" i="22"/>
  <c r="I32" i="22"/>
  <c r="I34" i="22"/>
  <c r="I36" i="22"/>
  <c r="I20" i="22"/>
  <c r="I22" i="22"/>
  <c r="I35" i="22"/>
  <c r="H15" i="22"/>
  <c r="H43" i="22"/>
  <c r="H37" i="22"/>
  <c r="H42" i="22"/>
  <c r="H36" i="22"/>
  <c r="H20" i="22"/>
  <c r="H32" i="22"/>
  <c r="H34" i="22"/>
  <c r="H21" i="22"/>
  <c r="H22" i="22"/>
  <c r="G37" i="22"/>
  <c r="G43" i="22"/>
  <c r="G42" i="22"/>
  <c r="G20" i="22"/>
  <c r="G32" i="22"/>
  <c r="G34" i="22"/>
  <c r="G36" i="22"/>
  <c r="G21" i="22"/>
  <c r="G24" i="22"/>
  <c r="G22" i="22"/>
  <c r="F37" i="22"/>
  <c r="F43" i="22"/>
  <c r="F42" i="22"/>
  <c r="F34" i="22"/>
  <c r="F36" i="22"/>
  <c r="F21" i="22"/>
  <c r="F20" i="22"/>
  <c r="F32" i="22"/>
  <c r="F22" i="22"/>
  <c r="F24" i="22"/>
  <c r="E58" i="22"/>
  <c r="E15" i="22"/>
  <c r="C15" i="22"/>
  <c r="F15" i="22"/>
  <c r="G15" i="22"/>
  <c r="B15" i="22"/>
  <c r="E33" i="22"/>
  <c r="E19" i="22"/>
  <c r="E18" i="22"/>
  <c r="E23" i="22" s="1"/>
  <c r="C58" i="22"/>
  <c r="G58" i="22"/>
  <c r="B58" i="22"/>
  <c r="H58" i="22"/>
  <c r="D58" i="22"/>
  <c r="I58" i="22"/>
  <c r="F58" i="22"/>
  <c r="F19" i="22"/>
  <c r="F18" i="22"/>
  <c r="G18" i="22"/>
  <c r="G19" i="22"/>
  <c r="H18" i="22"/>
  <c r="H19" i="22"/>
  <c r="I18" i="22"/>
  <c r="I19" i="22"/>
  <c r="B33" i="22"/>
  <c r="C33" i="22"/>
  <c r="D33" i="22"/>
  <c r="D18" i="22"/>
  <c r="D37" i="22" s="1"/>
  <c r="D19" i="22"/>
  <c r="C18" i="22"/>
  <c r="C37" i="22" s="1"/>
  <c r="C19" i="22"/>
  <c r="B18" i="22"/>
  <c r="B19" i="22"/>
  <c r="J28" i="20"/>
  <c r="J67" i="20" s="1"/>
  <c r="J65" i="20"/>
  <c r="J50" i="20"/>
  <c r="J42" i="20"/>
  <c r="J45" i="20" s="1"/>
  <c r="J54" i="20"/>
  <c r="J66" i="20" s="1"/>
  <c r="J34" i="20"/>
  <c r="J35" i="20" s="1"/>
  <c r="B23" i="22" l="1"/>
  <c r="E37" i="22"/>
  <c r="E38" i="22" s="1"/>
  <c r="D23" i="22"/>
  <c r="C23" i="22"/>
  <c r="B37" i="22"/>
  <c r="H24" i="22"/>
  <c r="G23" i="22"/>
  <c r="G25" i="22" s="1"/>
  <c r="H38" i="22"/>
  <c r="F23" i="22"/>
  <c r="F25" i="22" s="1"/>
  <c r="I38" i="22"/>
  <c r="I44" i="22"/>
  <c r="I23" i="22"/>
  <c r="H23" i="22"/>
  <c r="H44" i="22"/>
  <c r="I24" i="22"/>
  <c r="E44" i="22"/>
  <c r="E25" i="22"/>
  <c r="F44" i="22"/>
  <c r="F38" i="22"/>
  <c r="G38" i="22"/>
  <c r="G44" i="22"/>
  <c r="B44" i="22"/>
  <c r="C38" i="22"/>
  <c r="C44" i="22"/>
  <c r="D38" i="22"/>
  <c r="D44" i="22"/>
  <c r="J29" i="20"/>
  <c r="J30" i="20" s="1"/>
  <c r="J49" i="20"/>
  <c r="J51" i="20" s="1"/>
  <c r="J69" i="20" s="1"/>
  <c r="J68" i="20"/>
  <c r="J59" i="20"/>
  <c r="J60" i="20" s="1"/>
  <c r="AC13" i="7" l="1"/>
  <c r="AC35" i="7"/>
  <c r="AC22" i="7"/>
  <c r="AC15" i="7"/>
  <c r="AC29" i="7"/>
  <c r="AC18" i="7"/>
  <c r="AC25" i="7"/>
  <c r="AC32" i="7"/>
  <c r="AC38" i="7"/>
  <c r="AC26" i="7"/>
  <c r="AC19" i="7"/>
  <c r="AC36" i="7"/>
  <c r="AC30" i="7"/>
  <c r="AC39" i="7"/>
  <c r="AC33" i="7"/>
  <c r="AC16" i="7"/>
  <c r="AC20" i="7"/>
  <c r="AC27" i="7"/>
  <c r="AC23" i="7"/>
  <c r="AC14" i="7"/>
  <c r="AC37" i="7"/>
  <c r="AC34" i="7"/>
  <c r="AC24" i="7"/>
  <c r="AC31" i="7"/>
  <c r="AC28" i="7"/>
  <c r="AC17" i="7"/>
  <c r="AC21" i="7"/>
  <c r="B25" i="22"/>
  <c r="D25" i="22"/>
  <c r="C25" i="22"/>
  <c r="B38" i="22"/>
  <c r="I25" i="22"/>
  <c r="H25" i="22"/>
  <c r="AC12" i="7"/>
  <c r="AC11" i="7"/>
  <c r="AC6" i="7"/>
  <c r="AC4" i="7"/>
  <c r="AC5" i="7"/>
  <c r="AC3" i="7"/>
  <c r="E70" i="22"/>
  <c r="J70" i="20"/>
  <c r="J62" i="20"/>
  <c r="Z30" i="7" l="1"/>
  <c r="AA30" i="7" s="1"/>
  <c r="Z21" i="7"/>
  <c r="AA21" i="7" s="1"/>
  <c r="Z27" i="7"/>
  <c r="AA27" i="7" s="1"/>
  <c r="Z39" i="7"/>
  <c r="AA39" i="7" s="1"/>
  <c r="Z26" i="7"/>
  <c r="AA26" i="7" s="1"/>
  <c r="Z31" i="7"/>
  <c r="AA31" i="7" s="1"/>
  <c r="Z34" i="7"/>
  <c r="AA34" i="7" s="1"/>
  <c r="Z22" i="7"/>
  <c r="AA22" i="7" s="1"/>
  <c r="Z29" i="7"/>
  <c r="AA29" i="7" s="1"/>
  <c r="Z35" i="7"/>
  <c r="AA35" i="7" s="1"/>
  <c r="Z28" i="7"/>
  <c r="AA28" i="7" s="1"/>
  <c r="Z18" i="7"/>
  <c r="AA18" i="7" s="1"/>
  <c r="Z25" i="7"/>
  <c r="AA25" i="7" s="1"/>
  <c r="Z37" i="7"/>
  <c r="AA37" i="7" s="1"/>
  <c r="Z17" i="7"/>
  <c r="AA17" i="7" s="1"/>
  <c r="Z14" i="7"/>
  <c r="AA14" i="7" s="1"/>
  <c r="Z24" i="7"/>
  <c r="AA24" i="7" s="1"/>
  <c r="Z16" i="7"/>
  <c r="AA16" i="7" s="1"/>
  <c r="Z38" i="7"/>
  <c r="AA38" i="7" s="1"/>
  <c r="Z33" i="7"/>
  <c r="AA33" i="7" s="1"/>
  <c r="Z32" i="7"/>
  <c r="AA32" i="7" s="1"/>
  <c r="Z19" i="7"/>
  <c r="AA19" i="7" s="1"/>
  <c r="Z15" i="7"/>
  <c r="AA15" i="7" s="1"/>
  <c r="Z23" i="7"/>
  <c r="AA23" i="7" s="1"/>
  <c r="Z20" i="7"/>
  <c r="AA20" i="7" s="1"/>
  <c r="Z36" i="7"/>
  <c r="AA36" i="7" s="1"/>
  <c r="M32" i="7"/>
  <c r="P32" i="7" s="1"/>
  <c r="Q32" i="7" s="1"/>
  <c r="R32" i="7" s="1"/>
  <c r="S32" i="7" s="1"/>
  <c r="U32" i="7" s="1"/>
  <c r="M30" i="7"/>
  <c r="P30" i="7" s="1"/>
  <c r="Q30" i="7" s="1"/>
  <c r="R30" i="7" s="1"/>
  <c r="S30" i="7" s="1"/>
  <c r="U30" i="7" s="1"/>
  <c r="M19" i="7"/>
  <c r="P19" i="7" s="1"/>
  <c r="Q19" i="7" s="1"/>
  <c r="R19" i="7" s="1"/>
  <c r="S19" i="7" s="1"/>
  <c r="U19" i="7" s="1"/>
  <c r="M27" i="7"/>
  <c r="P27" i="7" s="1"/>
  <c r="Q27" i="7" s="1"/>
  <c r="R27" i="7" s="1"/>
  <c r="S27" i="7" s="1"/>
  <c r="U27" i="7" s="1"/>
  <c r="M15" i="7"/>
  <c r="P15" i="7" s="1"/>
  <c r="Q15" i="7" s="1"/>
  <c r="R15" i="7" s="1"/>
  <c r="S15" i="7" s="1"/>
  <c r="U15" i="7" s="1"/>
  <c r="M36" i="7"/>
  <c r="P36" i="7" s="1"/>
  <c r="Q36" i="7" s="1"/>
  <c r="R36" i="7" s="1"/>
  <c r="S36" i="7" s="1"/>
  <c r="U36" i="7" s="1"/>
  <c r="M26" i="7"/>
  <c r="P26" i="7" s="1"/>
  <c r="Q26" i="7" s="1"/>
  <c r="R26" i="7" s="1"/>
  <c r="S26" i="7" s="1"/>
  <c r="U26" i="7" s="1"/>
  <c r="M22" i="7"/>
  <c r="P22" i="7" s="1"/>
  <c r="Q22" i="7" s="1"/>
  <c r="R22" i="7" s="1"/>
  <c r="S22" i="7" s="1"/>
  <c r="U22" i="7" s="1"/>
  <c r="M20" i="7"/>
  <c r="P20" i="7" s="1"/>
  <c r="Q20" i="7" s="1"/>
  <c r="R20" i="7" s="1"/>
  <c r="S20" i="7" s="1"/>
  <c r="U20" i="7" s="1"/>
  <c r="M35" i="7"/>
  <c r="P35" i="7" s="1"/>
  <c r="Q35" i="7" s="1"/>
  <c r="R35" i="7" s="1"/>
  <c r="S35" i="7" s="1"/>
  <c r="U35" i="7" s="1"/>
  <c r="M16" i="7"/>
  <c r="P16" i="7" s="1"/>
  <c r="Q16" i="7" s="1"/>
  <c r="R16" i="7" s="1"/>
  <c r="S16" i="7" s="1"/>
  <c r="U16" i="7" s="1"/>
  <c r="M33" i="7"/>
  <c r="P33" i="7" s="1"/>
  <c r="Q33" i="7" s="1"/>
  <c r="R33" i="7" s="1"/>
  <c r="S33" i="7" s="1"/>
  <c r="U33" i="7" s="1"/>
  <c r="M18" i="7"/>
  <c r="P18" i="7" s="1"/>
  <c r="Q18" i="7" s="1"/>
  <c r="R18" i="7" s="1"/>
  <c r="S18" i="7" s="1"/>
  <c r="U18" i="7" s="1"/>
  <c r="M29" i="7"/>
  <c r="P29" i="7" s="1"/>
  <c r="Q29" i="7" s="1"/>
  <c r="R29" i="7" s="1"/>
  <c r="S29" i="7" s="1"/>
  <c r="U29" i="7" s="1"/>
  <c r="M23" i="7"/>
  <c r="P23" i="7" s="1"/>
  <c r="Q23" i="7" s="1"/>
  <c r="R23" i="7" s="1"/>
  <c r="S23" i="7" s="1"/>
  <c r="U23" i="7" s="1"/>
  <c r="M38" i="7"/>
  <c r="P38" i="7" s="1"/>
  <c r="Q38" i="7" s="1"/>
  <c r="R38" i="7" s="1"/>
  <c r="S38" i="7" s="1"/>
  <c r="U38" i="7" s="1"/>
  <c r="M39" i="7"/>
  <c r="P39" i="7" s="1"/>
  <c r="Q39" i="7" s="1"/>
  <c r="R39" i="7" s="1"/>
  <c r="S39" i="7" s="1"/>
  <c r="U39" i="7" s="1"/>
  <c r="M25" i="7"/>
  <c r="P25" i="7" s="1"/>
  <c r="Q25" i="7" s="1"/>
  <c r="R25" i="7" s="1"/>
  <c r="S25" i="7" s="1"/>
  <c r="U25" i="7" s="1"/>
  <c r="M37" i="7"/>
  <c r="P37" i="7" s="1"/>
  <c r="Q37" i="7" s="1"/>
  <c r="R37" i="7" s="1"/>
  <c r="S37" i="7" s="1"/>
  <c r="U37" i="7" s="1"/>
  <c r="M14" i="7"/>
  <c r="M34" i="7"/>
  <c r="P34" i="7" s="1"/>
  <c r="Q34" i="7" s="1"/>
  <c r="R34" i="7" s="1"/>
  <c r="S34" i="7" s="1"/>
  <c r="U34" i="7" s="1"/>
  <c r="M28" i="7"/>
  <c r="P28" i="7" s="1"/>
  <c r="Q28" i="7" s="1"/>
  <c r="R28" i="7" s="1"/>
  <c r="S28" i="7" s="1"/>
  <c r="U28" i="7" s="1"/>
  <c r="M31" i="7"/>
  <c r="P31" i="7" s="1"/>
  <c r="Q31" i="7" s="1"/>
  <c r="R31" i="7" s="1"/>
  <c r="S31" i="7" s="1"/>
  <c r="U31" i="7" s="1"/>
  <c r="M24" i="7"/>
  <c r="P24" i="7" s="1"/>
  <c r="Q24" i="7" s="1"/>
  <c r="R24" i="7" s="1"/>
  <c r="S24" i="7" s="1"/>
  <c r="U24" i="7" s="1"/>
  <c r="M17" i="7"/>
  <c r="P17" i="7" s="1"/>
  <c r="Q17" i="7" s="1"/>
  <c r="R17" i="7" s="1"/>
  <c r="S17" i="7" s="1"/>
  <c r="U17" i="7" s="1"/>
  <c r="M21" i="7"/>
  <c r="B70" i="22"/>
  <c r="C70" i="22"/>
  <c r="C5" i="18"/>
  <c r="C11" i="18"/>
  <c r="C20" i="18"/>
  <c r="C8" i="18"/>
  <c r="C12" i="18"/>
  <c r="C15" i="18"/>
  <c r="C6" i="18"/>
  <c r="C17" i="18"/>
  <c r="C22" i="18"/>
  <c r="C13" i="18"/>
  <c r="C18" i="18"/>
  <c r="C10" i="18"/>
  <c r="C4" i="18"/>
  <c r="C7" i="18"/>
  <c r="C14" i="18"/>
  <c r="C16" i="18"/>
  <c r="C21" i="18"/>
  <c r="C3" i="18"/>
  <c r="C19" i="18"/>
  <c r="C9" i="18"/>
  <c r="D70" i="22"/>
  <c r="E68" i="22"/>
  <c r="C68" i="22"/>
  <c r="Z6" i="7"/>
  <c r="AA6" i="7" s="1"/>
  <c r="Z4" i="7"/>
  <c r="Z3" i="7"/>
  <c r="Z5" i="7"/>
  <c r="AA5" i="7" s="1"/>
  <c r="Z13" i="7"/>
  <c r="AA13" i="7" s="1"/>
  <c r="Z12" i="7"/>
  <c r="AA12" i="7" s="1"/>
  <c r="Z11" i="7"/>
  <c r="AA11" i="7" s="1"/>
  <c r="B68" i="22"/>
  <c r="D68" i="22"/>
  <c r="M13" i="7"/>
  <c r="M12" i="7"/>
  <c r="M11" i="7"/>
  <c r="M6" i="7"/>
  <c r="E26" i="22"/>
  <c r="E27" i="22" s="1"/>
  <c r="G26" i="22"/>
  <c r="G27" i="22" s="1"/>
  <c r="H26" i="22"/>
  <c r="H27" i="22" s="1"/>
  <c r="I26" i="22"/>
  <c r="I27" i="22" s="1"/>
  <c r="F26" i="22"/>
  <c r="F27" i="22" s="1"/>
  <c r="C26" i="22"/>
  <c r="C27" i="22" s="1"/>
  <c r="B26" i="22"/>
  <c r="B27" i="22" s="1"/>
  <c r="D26" i="22"/>
  <c r="D27" i="22" s="1"/>
  <c r="M10" i="7"/>
  <c r="P10" i="7" s="1"/>
  <c r="M7" i="7"/>
  <c r="P7" i="7" s="1"/>
  <c r="M8" i="7"/>
  <c r="P8" i="7" s="1"/>
  <c r="M9" i="7"/>
  <c r="P9" i="7" s="1"/>
  <c r="M4" i="7"/>
  <c r="M5" i="7"/>
  <c r="M3" i="7"/>
  <c r="P3" i="7" s="1"/>
  <c r="P21" i="7" l="1"/>
  <c r="Q21" i="7" s="1"/>
  <c r="R21" i="7" s="1"/>
  <c r="S21" i="7" s="1"/>
  <c r="U21" i="7" s="1"/>
  <c r="AD36" i="7"/>
  <c r="V36" i="7"/>
  <c r="W36" i="7" s="1"/>
  <c r="V17" i="7"/>
  <c r="W17" i="7" s="1"/>
  <c r="AD17" i="7"/>
  <c r="V15" i="7"/>
  <c r="W15" i="7" s="1"/>
  <c r="AD15" i="7"/>
  <c r="V29" i="7"/>
  <c r="W29" i="7" s="1"/>
  <c r="AD29" i="7"/>
  <c r="V33" i="7"/>
  <c r="W33" i="7" s="1"/>
  <c r="AD33" i="7"/>
  <c r="V31" i="7"/>
  <c r="W31" i="7" s="1"/>
  <c r="AD31" i="7"/>
  <c r="AD28" i="7"/>
  <c r="V28" i="7"/>
  <c r="W28" i="7" s="1"/>
  <c r="V34" i="7"/>
  <c r="W34" i="7" s="1"/>
  <c r="AD34" i="7"/>
  <c r="AD32" i="7"/>
  <c r="V32" i="7"/>
  <c r="W32" i="7" s="1"/>
  <c r="AD16" i="7"/>
  <c r="V16" i="7"/>
  <c r="W16" i="7" s="1"/>
  <c r="V27" i="7"/>
  <c r="W27" i="7" s="1"/>
  <c r="AD27" i="7"/>
  <c r="P14" i="7"/>
  <c r="Q14" i="7" s="1"/>
  <c r="R14" i="7" s="1"/>
  <c r="S14" i="7" s="1"/>
  <c r="U14" i="7" s="1"/>
  <c r="AD22" i="7"/>
  <c r="V22" i="7"/>
  <c r="W22" i="7" s="1"/>
  <c r="V19" i="7"/>
  <c r="W19" i="7" s="1"/>
  <c r="AD19" i="7"/>
  <c r="V30" i="7"/>
  <c r="W30" i="7" s="1"/>
  <c r="AD30" i="7"/>
  <c r="V37" i="7"/>
  <c r="W37" i="7" s="1"/>
  <c r="AD37" i="7"/>
  <c r="AD18" i="7"/>
  <c r="V18" i="7"/>
  <c r="W18" i="7" s="1"/>
  <c r="V38" i="7"/>
  <c r="W38" i="7" s="1"/>
  <c r="AD38" i="7"/>
  <c r="AD35" i="7"/>
  <c r="V35" i="7"/>
  <c r="W35" i="7" s="1"/>
  <c r="V20" i="7"/>
  <c r="W20" i="7" s="1"/>
  <c r="AD20" i="7"/>
  <c r="AD26" i="7"/>
  <c r="V26" i="7"/>
  <c r="W26" i="7" s="1"/>
  <c r="V24" i="7"/>
  <c r="W24" i="7" s="1"/>
  <c r="AD24" i="7"/>
  <c r="AD25" i="7"/>
  <c r="V25" i="7"/>
  <c r="W25" i="7" s="1"/>
  <c r="AD39" i="7"/>
  <c r="V39" i="7"/>
  <c r="W39" i="7" s="1"/>
  <c r="AD23" i="7"/>
  <c r="V23" i="7"/>
  <c r="W23" i="7" s="1"/>
  <c r="P4" i="7"/>
  <c r="P12" i="7"/>
  <c r="Q12" i="7" s="1"/>
  <c r="R12" i="7" s="1"/>
  <c r="P11" i="7"/>
  <c r="Q11" i="7" s="1"/>
  <c r="R11" i="7" s="1"/>
  <c r="H46" i="22"/>
  <c r="G46" i="22"/>
  <c r="I46" i="22"/>
  <c r="H28" i="22"/>
  <c r="G28" i="22"/>
  <c r="I28" i="22"/>
  <c r="F28" i="22"/>
  <c r="F46" i="22"/>
  <c r="Q8" i="7"/>
  <c r="Q7" i="7"/>
  <c r="Q9" i="7"/>
  <c r="Q10" i="7"/>
  <c r="Q3" i="7"/>
  <c r="V21" i="7" l="1"/>
  <c r="W21" i="7" s="1"/>
  <c r="AD21" i="7"/>
  <c r="AD14" i="7"/>
  <c r="V14" i="7"/>
  <c r="W14" i="7" s="1"/>
  <c r="Q4" i="7"/>
  <c r="R4" i="7" s="1"/>
  <c r="S4" i="7" s="1"/>
  <c r="I48" i="22"/>
  <c r="I50" i="22" s="1"/>
  <c r="I52" i="22" s="1"/>
  <c r="H48" i="22"/>
  <c r="H50" i="22" s="1"/>
  <c r="H52" i="22" s="1"/>
  <c r="F48" i="22"/>
  <c r="F50" i="22" s="1"/>
  <c r="F52" i="22" s="1"/>
  <c r="F56" i="22" s="1"/>
  <c r="F62" i="22" s="1"/>
  <c r="F64" i="22" s="1"/>
  <c r="G48" i="22"/>
  <c r="G50" i="22" s="1"/>
  <c r="G52" i="22" s="1"/>
  <c r="S12" i="7"/>
  <c r="U12" i="7" s="1"/>
  <c r="S11" i="7"/>
  <c r="U11" i="7" s="1"/>
  <c r="E46" i="22"/>
  <c r="E28" i="22"/>
  <c r="B46" i="22"/>
  <c r="B28" i="22"/>
  <c r="C46" i="22"/>
  <c r="C48" i="22" s="1"/>
  <c r="D46" i="22"/>
  <c r="C28" i="22"/>
  <c r="D28" i="22"/>
  <c r="R3" i="7"/>
  <c r="S3" i="7" s="1"/>
  <c r="R7" i="7"/>
  <c r="R8" i="7"/>
  <c r="R10" i="7"/>
  <c r="R9" i="7"/>
  <c r="A23" i="18"/>
  <c r="C23" i="18" s="1"/>
  <c r="G56" i="22" l="1"/>
  <c r="G62" i="22" s="1"/>
  <c r="G64" i="22" s="1"/>
  <c r="H56" i="22"/>
  <c r="H62" i="22" s="1"/>
  <c r="H64" i="22" s="1"/>
  <c r="I56" i="22"/>
  <c r="I62" i="22" s="1"/>
  <c r="I64" i="22" s="1"/>
  <c r="B48" i="22"/>
  <c r="B50" i="22" s="1"/>
  <c r="AD11" i="7"/>
  <c r="V11" i="7"/>
  <c r="W11" i="7" s="1"/>
  <c r="AD12" i="7"/>
  <c r="V12" i="7"/>
  <c r="W12" i="7" s="1"/>
  <c r="S10" i="7"/>
  <c r="U10" i="7" s="1"/>
  <c r="S8" i="7"/>
  <c r="U8" i="7" s="1"/>
  <c r="S7" i="7"/>
  <c r="U7" i="7" s="1"/>
  <c r="S9" i="7"/>
  <c r="U9" i="7" s="1"/>
  <c r="U4" i="7"/>
  <c r="U3" i="7"/>
  <c r="A24" i="18"/>
  <c r="V8" i="7" l="1"/>
  <c r="V7" i="7"/>
  <c r="W7" i="7" s="1"/>
  <c r="V10" i="7"/>
  <c r="V9" i="7"/>
  <c r="W9" i="7" s="1"/>
  <c r="AD4" i="7"/>
  <c r="V4" i="7"/>
  <c r="AD3" i="7"/>
  <c r="V3" i="7"/>
  <c r="H66" i="22"/>
  <c r="G66" i="22"/>
  <c r="C50" i="22"/>
  <c r="B52" i="22"/>
  <c r="B54" i="22" s="1"/>
  <c r="B60" i="22" s="1"/>
  <c r="I66" i="22"/>
  <c r="W8" i="7"/>
  <c r="C24" i="18"/>
  <c r="A25" i="18"/>
  <c r="AA4" i="7"/>
  <c r="B64" i="22" l="1"/>
  <c r="B72" i="22"/>
  <c r="W10" i="7"/>
  <c r="C52" i="22"/>
  <c r="C54" i="22" s="1"/>
  <c r="C60" i="22" s="1"/>
  <c r="F66" i="22"/>
  <c r="W4" i="7"/>
  <c r="W3" i="7"/>
  <c r="C25" i="18"/>
  <c r="A26" i="18"/>
  <c r="AA3" i="7"/>
  <c r="C64" i="22" l="1"/>
  <c r="C72" i="22"/>
  <c r="AA337" i="7"/>
  <c r="C26" i="18"/>
  <c r="A27" i="18"/>
  <c r="D27" i="18" s="1"/>
  <c r="D22" i="18"/>
  <c r="D6" i="18"/>
  <c r="D24" i="18"/>
  <c r="D8" i="18"/>
  <c r="D13" i="18"/>
  <c r="D23" i="18"/>
  <c r="D7" i="18"/>
  <c r="D26" i="18"/>
  <c r="D10" i="18"/>
  <c r="D12" i="18"/>
  <c r="D17" i="18"/>
  <c r="D11" i="18"/>
  <c r="D14" i="18"/>
  <c r="D16" i="18"/>
  <c r="D21" i="18"/>
  <c r="D5" i="18"/>
  <c r="D15" i="18"/>
  <c r="D18" i="18"/>
  <c r="D20" i="18"/>
  <c r="D4" i="18"/>
  <c r="D25" i="18"/>
  <c r="D9" i="18"/>
  <c r="D19" i="18"/>
  <c r="D3" i="18"/>
  <c r="B66" i="22" l="1"/>
  <c r="D34" i="18"/>
  <c r="C27" i="18"/>
  <c r="A28" i="18"/>
  <c r="C66" i="22" l="1"/>
  <c r="C28" i="18"/>
  <c r="A29" i="18"/>
  <c r="D28" i="18"/>
  <c r="C29" i="18" l="1"/>
  <c r="A30" i="18"/>
  <c r="D29" i="18"/>
  <c r="C30" i="18" l="1"/>
  <c r="A31" i="18"/>
  <c r="D30" i="18"/>
  <c r="C31" i="18" l="1"/>
  <c r="A32" i="18"/>
  <c r="D31" i="18"/>
  <c r="C32" i="18" l="1"/>
  <c r="C33" i="18" s="1"/>
  <c r="D32" i="18"/>
  <c r="D33" i="18" l="1"/>
  <c r="E110" i="20" l="1"/>
  <c r="E109" i="20"/>
  <c r="P13" i="7" l="1"/>
  <c r="Q13" i="7" s="1"/>
  <c r="R13" i="7" s="1"/>
  <c r="S13" i="7" s="1"/>
  <c r="P6" i="7"/>
  <c r="E48" i="22"/>
  <c r="P5" i="7"/>
  <c r="D48" i="22"/>
  <c r="Q6" i="7" l="1"/>
  <c r="R6" i="7" s="1"/>
  <c r="U13" i="7"/>
  <c r="Q5" i="7"/>
  <c r="R5" i="7" s="1"/>
  <c r="E50" i="22"/>
  <c r="D50" i="22"/>
  <c r="S5" i="7" l="1"/>
  <c r="AD13" i="7"/>
  <c r="V13" i="7"/>
  <c r="W13" i="7" s="1"/>
  <c r="S6" i="7"/>
  <c r="E52" i="22"/>
  <c r="E54" i="22" s="1"/>
  <c r="E60" i="22" s="1"/>
  <c r="D52" i="22"/>
  <c r="D54" i="22" s="1"/>
  <c r="D60" i="22" s="1"/>
  <c r="U6" i="7" l="1"/>
  <c r="AD6" i="7" s="1"/>
  <c r="U5" i="7"/>
  <c r="AD5" i="7" s="1"/>
  <c r="D64" i="22"/>
  <c r="D72" i="22"/>
  <c r="E64" i="22"/>
  <c r="E72" i="22"/>
  <c r="V6" i="7" l="1"/>
  <c r="W6" i="7" s="1"/>
  <c r="V5" i="7"/>
  <c r="B11" i="18" s="1"/>
  <c r="B27" i="18"/>
  <c r="B8" i="18"/>
  <c r="B23" i="18"/>
  <c r="B25" i="18"/>
  <c r="B15" i="18"/>
  <c r="B26" i="18"/>
  <c r="B24" i="18"/>
  <c r="B14" i="18"/>
  <c r="B18" i="18"/>
  <c r="B21" i="18"/>
  <c r="B20" i="18"/>
  <c r="B22" i="18"/>
  <c r="B6" i="18"/>
  <c r="B5" i="18"/>
  <c r="B30" i="18"/>
  <c r="B29" i="18"/>
  <c r="B28" i="18" l="1"/>
  <c r="V337" i="7"/>
  <c r="B31" i="18"/>
  <c r="B7" i="18"/>
  <c r="B13" i="18"/>
  <c r="B32" i="18"/>
  <c r="B16" i="18"/>
  <c r="B17" i="18"/>
  <c r="B3" i="18"/>
  <c r="B19" i="18"/>
  <c r="B12" i="18"/>
  <c r="W5" i="7"/>
  <c r="W337" i="7" s="1"/>
  <c r="B4" i="18"/>
  <c r="B10" i="18"/>
  <c r="B9" i="18"/>
  <c r="E66" i="22"/>
  <c r="D66" i="22"/>
  <c r="B33" i="18" l="1"/>
  <c r="B34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</author>
  </authors>
  <commentList>
    <comment ref="F31" authorId="0" shapeId="0" xr:uid="{84997D92-A2EC-4C6B-88B7-A3B02A8EA78D}">
      <text>
        <r>
          <rPr>
            <sz val="8"/>
            <color indexed="81"/>
            <rFont val="Segoe UI"/>
            <family val="2"/>
          </rPr>
          <t>Cláusula sexta - Parágrafo quinto – Em razão da peculiaridade do contrato de trabalho intermitente, não será concedida assistência médica aos empregados nestas condições, sendo que as empresas substituirão a assistência médica por uma cesta básica, já contemplada no valor da diária previsto na cláusula 5ª, do presente Termo Aditivo (R$7,58 - sete reais e cinquenta e oito reais na proporção dos períodos de efetivo trabalho).</t>
        </r>
      </text>
    </comment>
    <comment ref="G31" authorId="0" shapeId="0" xr:uid="{BD9E31AF-DDBE-4A61-B3C7-A057DCA06C05}">
      <text>
        <r>
          <rPr>
            <sz val="8"/>
            <color indexed="81"/>
            <rFont val="Segoe UI"/>
            <family val="2"/>
          </rPr>
          <t>Cláusula sexta - Parágrafo quinto – Em razão da peculiaridade do contrato de trabalho intermitente, não será concedida assistência médica aos empregados nestas condições, sendo que as empresas substituirão a assistência médica por uma cesta básica, já contemplada no valor da diária previsto na cláusula 5ª, do presente Termo Aditivo (R$7,58 - sete reais e cinquenta e oito reais na proporção dos períodos de efetivo trabalho).</t>
        </r>
      </text>
    </comment>
    <comment ref="F41" authorId="0" shapeId="0" xr:uid="{2FA1CB86-D7DB-410B-BDE5-B3CB34805E4F}">
      <text>
        <r>
          <rPr>
            <sz val="8"/>
            <color indexed="81"/>
            <rFont val="Segoe UI"/>
            <family val="2"/>
          </rPr>
          <t>Cláusula sexta - Parágrafo sexto – Ainda em razão da peculiaridade do contrato de trabalho intermitente, as empresas de vigilância ficam desobrigadas do patrocínio integral do Curso de Reciclagem e demais encargos previstos na Cláusula 30 da Convenção Coletiva de Trabalho vigente, sendo que as empresas substituirão tal benefício pelo pagamento indenizatório à título de “Indenização de Curso de Reciclagem”, já contemplado no valor da diária previsto na cláusula 5ª, do presente Termo Aditivo (R$ 6,37 - seis reais e trinta e sete centavos -  na proporção dos períodos de efetivo trabalho).</t>
        </r>
      </text>
    </comment>
    <comment ref="G41" authorId="0" shapeId="0" xr:uid="{381297AF-AB57-497E-9F11-08C4FBEAD33D}">
      <text>
        <r>
          <rPr>
            <sz val="8"/>
            <color indexed="81"/>
            <rFont val="Segoe UI"/>
            <family val="2"/>
          </rPr>
          <t>Cláusula sexta - Parágrafo sexto – Ainda em razão da peculiaridade do contrato de trabalho intermitente, as empresas de vigilância ficam desobrigadas do patrocínio integral do Curso de Reciclagem e demais encargos previstos na Cláusula 30 da Convenção Coletiva de Trabalho vigente, sendo que as empresas substituirão tal benefício pelo pagamento indenizatório à título de “Indenização de Curso de Reciclagem”, já contemplado no valor da diária previsto na cláusula 5ª, do presente Termo Aditivo (R$ 6,37 - seis reais e trinta e sete centavos -  na proporção dos períodos de efetivo trabalho).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<sst xmlns="http://schemas.openxmlformats.org/spreadsheetml/2006/main" count="400" uniqueCount="283">
  <si>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</si>
  <si>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</si>
  <si>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</si>
  <si>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</si>
  <si>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</si>
  <si>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</si>
  <si>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</si>
  <si>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</si>
  <si>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</si>
  <si>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</si>
  <si>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</si>
  <si>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</si>
  <si>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</si>
  <si>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</si>
  <si>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</si>
  <si>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</si>
  <si>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</si>
  <si>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</si>
  <si>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</si>
  <si>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</si>
  <si>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</si>
  <si>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</si>
  <si>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</si>
  <si>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</si>
  <si>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</si>
  <si>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</si>
  <si>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</si>
  <si>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</si>
  <si>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</si>
  <si>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SESVESP X SEEVISSP</t>
  </si>
  <si>
    <t>Data Base</t>
  </si>
  <si>
    <t>1º JANEIRO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</si>
  <si>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</si>
  <si>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</si>
  <si>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</si>
  <si>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</si>
  <si>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</si>
  <si>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</si>
  <si>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</si>
  <si>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</si>
  <si>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</si>
  <si>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</si>
  <si>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</si>
  <si>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</si>
  <si>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</si>
  <si>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</si>
  <si>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</si>
  <si>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</si>
  <si>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</si>
  <si>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</si>
  <si>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</si>
  <si>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</si>
  <si>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</si>
  <si>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</si>
  <si>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</si>
  <si>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</si>
  <si>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</si>
  <si>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</si>
  <si>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Licença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</si>
  <si>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</si>
  <si>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</si>
  <si>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</si>
  <si>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</si>
  <si>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</si>
  <si>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</si>
  <si>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</si>
  <si>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</si>
  <si>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</si>
  <si>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</si>
  <si>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</si>
  <si>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</si>
  <si>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</si>
  <si>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</si>
  <si>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</si>
  <si>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</si>
  <si>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</si>
  <si>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</si>
  <si>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</si>
  <si>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</si>
  <si>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</si>
  <si>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</si>
  <si>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</si>
  <si>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</si>
  <si>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</si>
  <si>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</si>
  <si>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</si>
  <si>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169/2013</t>
  </si>
  <si>
    <t>PARÂMETROS DE CÁLCULO</t>
  </si>
  <si>
    <t>Dias estimados - posto 12x36 de segunda-feira a domingo</t>
  </si>
  <si>
    <t>Dias úteis estimados - posto 44 horas de segunda-feira a sexta-feira</t>
  </si>
  <si>
    <t>Dias estimados - posto 12x36 de segunda-feira a domingo - cálculo do posto/dia</t>
  </si>
  <si>
    <t>Dias úteis estimados - posto 44 horas de segunda-feira a sexta-feira - cálculo posto/dia</t>
  </si>
  <si>
    <t>Base de cálculo mensal para o repositor - posto 12x36 de segunda-feira a domingo</t>
  </si>
  <si>
    <t>Base de cálculo mensal para o repositor - posto 44 horas semanais de segunda-feira a sexta</t>
  </si>
  <si>
    <t>Base de cálculo mensal para o repositor - posto 12 horas diárias de segunda-feira a sexta-feira</t>
  </si>
  <si>
    <t>Adicional Noturno</t>
  </si>
  <si>
    <t>Adicional de horas noturna reduzida</t>
  </si>
  <si>
    <t>Periculosidade</t>
  </si>
  <si>
    <t>Cobertura do Intervalo de Repouso e Alimentação</t>
  </si>
  <si>
    <t>Gratificação Vigilante Líder</t>
  </si>
  <si>
    <t>Adicional de hora extra</t>
  </si>
  <si>
    <t>VALORES REFERENCIAIS - CONVENÇÃO COLETIVA DA CATEGORIA</t>
  </si>
  <si>
    <t>Salário base Mensal</t>
  </si>
  <si>
    <t>Adicional de periculosidade</t>
  </si>
  <si>
    <t>Horas Noturnas Reduzidas</t>
  </si>
  <si>
    <t>Benefícios</t>
  </si>
  <si>
    <t>Assistência médica</t>
  </si>
  <si>
    <t>Valor Mensal</t>
  </si>
  <si>
    <t>Parte do Empregado</t>
  </si>
  <si>
    <t>Auxílio funeral</t>
  </si>
  <si>
    <t xml:space="preserve">Cesta básica </t>
  </si>
  <si>
    <t>Norma Regulamentadora Nº 07</t>
  </si>
  <si>
    <t>Seguro de vida</t>
  </si>
  <si>
    <t>Vale refeição /ticket refeição</t>
  </si>
  <si>
    <t>Valor diário</t>
  </si>
  <si>
    <t>RELAÇÃO DE POSTOS DE VIGILÂNCIA</t>
  </si>
  <si>
    <t>Código</t>
  </si>
  <si>
    <t>Função</t>
  </si>
  <si>
    <t>Unidade</t>
  </si>
  <si>
    <t>Cobertura intervalo intrajornada (repositor)</t>
  </si>
  <si>
    <t>Qtde de Funcionários por posto</t>
  </si>
  <si>
    <t>Dias estimados por mês por funcionário</t>
  </si>
  <si>
    <t>Posto de vigilante noturno: 12 horas - escala de 12 x 36 de segunda-feira a domingo</t>
  </si>
  <si>
    <t>Posto/Dia</t>
  </si>
  <si>
    <t>S</t>
  </si>
  <si>
    <t>N</t>
  </si>
  <si>
    <t>Posto de vigilante diurno - com almocista (repositor) - 12 horas - escala de 12 x 36 de segunda-feira a domingo</t>
  </si>
  <si>
    <t>Posto de vigilante diurno - com almocista (repositor) - 44 horas semanais de segunda a sexta-feira - arma não letal</t>
  </si>
  <si>
    <t>Posto de vigilante diurno - com almocista (repositor/repositora) - 44 horas semanais - segunda a sexta-feira - com uso de arma de fogo</t>
  </si>
  <si>
    <t>MUNICÍPIOS DE PRESTAÇÃO DE SERVIÇOS</t>
  </si>
  <si>
    <t>Lote</t>
  </si>
  <si>
    <t>Município</t>
  </si>
  <si>
    <t>ISSQN</t>
  </si>
  <si>
    <t>BDI *</t>
  </si>
  <si>
    <t>Vale Transporte - (Ida e Volta)</t>
  </si>
  <si>
    <t>Mês de inicio da Prestação do Serviço</t>
  </si>
  <si>
    <t>Localidade</t>
  </si>
  <si>
    <t>Mês de início</t>
  </si>
  <si>
    <t>Qtde de Funcionários por Posto</t>
  </si>
  <si>
    <t>Dias/horas estimadas por mês</t>
  </si>
  <si>
    <t xml:space="preserve">Dias estimados por mês - cálculo posto/dia 
</t>
  </si>
  <si>
    <t xml:space="preserve">Qtde de Postos ou horas
</t>
  </si>
  <si>
    <t xml:space="preserve">Qtde de dias ou horas por mês.
</t>
  </si>
  <si>
    <t>Valor mensal por funcionário</t>
  </si>
  <si>
    <t>Valor unitário posto ou hora</t>
  </si>
  <si>
    <t>Valor unitário posto/dia ou posto/hora</t>
  </si>
  <si>
    <t xml:space="preserve">BDI
</t>
  </si>
  <si>
    <t xml:space="preserve">Valor unit. mensal do posto/dia ou posto/hora c/BDI
</t>
  </si>
  <si>
    <t xml:space="preserve">Valor Total Mensal
</t>
  </si>
  <si>
    <t xml:space="preserve">Valor Total período contratual
</t>
  </si>
  <si>
    <t>Remuneração Total</t>
  </si>
  <si>
    <t>Percentual 
Resol. CNJ nº 169/13</t>
  </si>
  <si>
    <t>Valor Mensal a Contigenciar</t>
  </si>
  <si>
    <t xml:space="preserve">Desconto - recesso forense
</t>
  </si>
  <si>
    <t>Desconto de atraso por minuto</t>
  </si>
  <si>
    <t>Encargos</t>
  </si>
  <si>
    <t>Materiais, cursos e uniformes</t>
  </si>
  <si>
    <t>Cobertura do Intervalo intrajornada</t>
  </si>
  <si>
    <t>Valor Mensal por funcionário</t>
  </si>
  <si>
    <t>Posto/Hora</t>
  </si>
  <si>
    <t>Vigilante diurno - eventual - arma não letal</t>
  </si>
  <si>
    <t>Vigilante noturno - eventual - arma de fogo</t>
  </si>
  <si>
    <t>Vigilante diurno - Hora extra - Posto 44 horas semanais - arma de fogo</t>
  </si>
  <si>
    <t>Vigilante noturno - Hora extra - Posto 44 horas semanais - arma de fogo</t>
  </si>
  <si>
    <t>Total</t>
  </si>
  <si>
    <t>CRONOGRAMA FÍSICO FINANCEIRO</t>
  </si>
  <si>
    <t>Mês</t>
  </si>
  <si>
    <t>Valor mensal</t>
  </si>
  <si>
    <t>Valor Total da Remuneração</t>
  </si>
  <si>
    <t>Valor a ser contingenciado</t>
  </si>
  <si>
    <t>PLANILHA DE FORMAÇÃO DE PREÇOS - VIGILÂNCIA PATRIMONIAL</t>
  </si>
  <si>
    <t>Qtde Meses Contrato</t>
  </si>
  <si>
    <t>Postos de vigilância</t>
  </si>
  <si>
    <t>Quantidades de funcionários por posto</t>
  </si>
  <si>
    <t>Dias estimados para o cálculo mensal do posto</t>
  </si>
  <si>
    <t>QUANTIDADE DE POSTOS ou HORAS</t>
  </si>
  <si>
    <t>Qtde total de dias x posto ou Qtde de Horas</t>
  </si>
  <si>
    <t>Mês de início da vigência contratual</t>
  </si>
  <si>
    <t>Mão de obra (remuneração)</t>
  </si>
  <si>
    <t>Periculosidade (30% sobre o salário base)</t>
  </si>
  <si>
    <t xml:space="preserve">Horas Noturnas Reduzidas </t>
  </si>
  <si>
    <t>Gratificação Líder</t>
  </si>
  <si>
    <t>Adicional Hora Extra</t>
  </si>
  <si>
    <t>Subtotal</t>
  </si>
  <si>
    <t>Encargos previdenciários e trabalhistas</t>
  </si>
  <si>
    <t>Total - remuneração + encargos</t>
  </si>
  <si>
    <t>Benefícios - Convenção Coletiva da Categoria</t>
  </si>
  <si>
    <t>Vale Transporte</t>
  </si>
  <si>
    <t>Curso de reciclagem (valor do curso / 24 meses)</t>
  </si>
  <si>
    <t>Valor total p/ funcionário s/ cobertura intrajornada</t>
  </si>
  <si>
    <t>Cobertura do intervalo intrajornada</t>
  </si>
  <si>
    <t>Valor total por funcionário</t>
  </si>
  <si>
    <t>Valor total por posto</t>
  </si>
  <si>
    <t>Valor total posto/dia sem BDI</t>
  </si>
  <si>
    <t>Valor total posto/hora sem BDI</t>
  </si>
  <si>
    <t>Benefício e Despesas Indiretas (BDI)</t>
  </si>
  <si>
    <t>Valor total posto/dia com BDI</t>
  </si>
  <si>
    <t>Valor total posto/hora com BDI</t>
  </si>
  <si>
    <t>Valor Total Mensal</t>
  </si>
  <si>
    <t>Valor Total do Contrato</t>
  </si>
  <si>
    <t>Valor Mensal a Contigenciar (Resol. 169/2013)</t>
  </si>
  <si>
    <t>Desconto Recesso Forense</t>
  </si>
  <si>
    <t>Vida Útil (meses)</t>
  </si>
  <si>
    <t>Qtde por Funcionário</t>
  </si>
  <si>
    <t>44 horas</t>
  </si>
  <si>
    <t>12 horas (seg a dom)</t>
  </si>
  <si>
    <t>Qtde de funcionários por posto</t>
  </si>
  <si>
    <t>Vida útil (meses)</t>
  </si>
  <si>
    <t>Quantidade por Posto</t>
  </si>
  <si>
    <t>Colete balístico</t>
  </si>
  <si>
    <t>Capa individual</t>
  </si>
  <si>
    <t>Cordão Fiel</t>
  </si>
  <si>
    <t>Revólver calibre 38</t>
  </si>
  <si>
    <t>Munição calibre 38</t>
  </si>
  <si>
    <t>Arma não letal à base de óleos vegetais, de graduação alimentícia</t>
  </si>
  <si>
    <t>Tonfa</t>
  </si>
  <si>
    <t>Porta Tonfa</t>
  </si>
  <si>
    <t>Rádios HT’S de Tecnologia digital com fones auriculares, carregadores e suporte de cinto - Vigilantes</t>
  </si>
  <si>
    <t>Lanterna</t>
  </si>
  <si>
    <t xml:space="preserve">Cinturão Largo Ajustável </t>
  </si>
  <si>
    <t>Coldre para arma de fogo</t>
  </si>
  <si>
    <t>Coldre para arma não letal</t>
  </si>
  <si>
    <t>Calça</t>
  </si>
  <si>
    <t>Camisa de manga curta</t>
  </si>
  <si>
    <t>Camisa de manga longa</t>
  </si>
  <si>
    <t>Cinto</t>
  </si>
  <si>
    <t>Jaqueta de frio com emblema da empresa</t>
  </si>
  <si>
    <t>Crachá de identificação</t>
  </si>
  <si>
    <t>Par de calçado</t>
  </si>
  <si>
    <t>Par de meia</t>
  </si>
  <si>
    <t>1. UNIFORMES</t>
  </si>
  <si>
    <t>12 horas 
(seg a sex)</t>
  </si>
  <si>
    <t>Curso de reciclagem por funcionário (R$)</t>
  </si>
  <si>
    <t>TOTAL MENSAL UNIFORMES POR POSTO (R$)</t>
  </si>
  <si>
    <t>Valor Mensal (R$)</t>
  </si>
  <si>
    <t>Valor mensal (R$)</t>
  </si>
  <si>
    <t>TOTAL EQUIPAMENTOS MENSAL - POSTO VIGILANTE ARMADO</t>
  </si>
  <si>
    <t>TOTAL EQUIPAMENTOS MENSAL - POSTO VIGILANTE ARMA NÃO LETAL</t>
  </si>
  <si>
    <t>TOTAL EQUIPAMENTOS MENSAL - POSTO VIGILANTE DESARMADO</t>
  </si>
  <si>
    <t>Valor Unitário (R$)</t>
  </si>
  <si>
    <t>Valor Unit / 
Vida Útil (R$)</t>
  </si>
  <si>
    <t xml:space="preserve">12 horas 
(2a a 6a) </t>
  </si>
  <si>
    <t xml:space="preserve">12 horas diurno 
(2a a domingo) </t>
  </si>
  <si>
    <t xml:space="preserve">12 horas noturno 
(2a a domingo) </t>
  </si>
  <si>
    <t>Quantidade de Funcionários por Posto</t>
  </si>
  <si>
    <t>2. EPIs e MATERIAIS</t>
  </si>
  <si>
    <t>Descrição Uniformes</t>
  </si>
  <si>
    <t>Descrição Equipamentos e Materiais</t>
  </si>
  <si>
    <t>EPIs</t>
  </si>
  <si>
    <t>Uniformes</t>
  </si>
  <si>
    <t>EPIs e Materiais por funcionário (preencher aba "Uniformes e EPIs") - R$</t>
  </si>
  <si>
    <t>Uniformes por funcionário (preencher aba "Uniformes e EPIs") - R$</t>
  </si>
  <si>
    <t>Vigilantes Eventuais - Valor Termo Aditivo - Cláusula 6ª - §5º - R$/Dia</t>
  </si>
  <si>
    <t>Vigilantes Eventuais - Valor Termo Aditivo - Cláusula 6ª - § 6º - R$/Dia</t>
  </si>
  <si>
    <t>Posto/Hora extra</t>
  </si>
  <si>
    <t>EPI = 680018</t>
  </si>
  <si>
    <t>EPI = 680028</t>
  </si>
  <si>
    <t>Desoneração da folha (%)</t>
  </si>
  <si>
    <t>*Fórmula BDI sem desoneração = (1+taxa_adm) x (1+taxa_lucro) / (1-%PIS-%COFINS-%ISS) -1</t>
  </si>
  <si>
    <t>Fórmula BDI com desoneração = (1+taxa_adm) x (1+taxa_lucro) / (1-%PIS-%COFINS-%ISS-%Desoneração) -1</t>
  </si>
  <si>
    <t>TRIBUNAL DE JUSTIÇA DE SÃO PAULO</t>
  </si>
  <si>
    <t>Secretaria de Administração e Abastecimento</t>
  </si>
  <si>
    <t>Dúvidas frequentes</t>
  </si>
  <si>
    <t xml:space="preserve">
1. A planilha fornecida é de uso obrigatório?</t>
  </si>
  <si>
    <t>O uso da planilha disponibilizada no edital é orientativa e de uso opcional, no entanto, a licitante deverá apresentar o cálculo  quando solicitado pelo/pela pregoeiro/pregoeira.</t>
  </si>
  <si>
    <t>2. Qual Convenção Coletiva foi utilizada para a elaboração dos custos?</t>
  </si>
  <si>
    <t xml:space="preserve">O instrumento coletivo adotado foi o nº SP000101/2024. As demais fontes de referência para elaboração dos valores estimativos constam na nota de rodapé da aba Indicadores Financeiros. </t>
  </si>
  <si>
    <t xml:space="preserve">3. É obrigatório o uso da Convenção Coletiva de Trabalho indicada no Edital? </t>
  </si>
  <si>
    <t>A Convenção Coletiva de Trabalho adotada para estimativa da contratação não é de uso obrigatório pelas licitantes. O enquadramento sindical deverá estar de acordo com a atividade econômica preponderante da empresa.</t>
  </si>
  <si>
    <t xml:space="preserve">4. Qual é a alíquota de ISS considerada? </t>
  </si>
  <si>
    <t xml:space="preserve">A alíquota utilizada para fins estimativos foi de 2% para o município de São Paulo. Mas a licitante deverá validar e inserir a informação das alíquotas de cada localidade de acordo com a legislação municipal em vigor. </t>
  </si>
  <si>
    <t xml:space="preserve">5. Qual tarifa de transporte público deve ser considerada? </t>
  </si>
  <si>
    <t>A empresa deverá estimar o vale-transporte seguindo a realidade de seus custos, de acordo com os normativos vigentes e da sua gestão de recursos humanos. Para fins estimativos da contratação, adotou-se o valor unitário da passagem na cidade de São Paulo de R$ 4,83 multiplicado por 2 (ida e volta).</t>
  </si>
  <si>
    <t>CÂNDIDO MOTA</t>
  </si>
  <si>
    <t>GÁLIA</t>
  </si>
  <si>
    <t>GARÇA</t>
  </si>
  <si>
    <t>MARACAÍ</t>
  </si>
  <si>
    <t>MARÍLIA</t>
  </si>
  <si>
    <t>PALMITAL</t>
  </si>
  <si>
    <t>PARAGUAÇU PAULISTA</t>
  </si>
  <si>
    <t>POMPÉIA</t>
  </si>
  <si>
    <t>QUATÁ</t>
  </si>
  <si>
    <t>ASSIS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</si>
</sst>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0.000%"/>
    <numFmt numFmtId="170" formatCode="_-* #,##0.0000_-;\-* #,##0.0000_-;_-* &quot;-&quot;??_-;_-@_-"/>
    <numFmt numFmtId="171" formatCode="_-* #,##0.0000_-;\-* #,##0.0000_-;_-* &quot;-&quot;????_-;_-@_-"/>
    <numFmt numFmtId="172" formatCode="0.0000%"/>
    <numFmt numFmtId="173" formatCode="0.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indexed="81"/>
      <name val="Segoe UI"/>
      <family val="2"/>
    </font>
    <font>
      <b/>
      <sz val="9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8DB4E2"/>
      </left>
      <right style="thin">
        <color rgb="FF8DB4E2"/>
      </right>
      <top style="thin">
        <color rgb="FF8DB4E2"/>
      </top>
      <bottom style="thin">
        <color rgb="FF8DB4E2"/>
      </bottom>
      <diagonal/>
    </border>
    <border>
      <left style="thin">
        <color rgb="FF8DB4E2"/>
      </left>
      <right/>
      <top style="thin">
        <color rgb="FF8DB4E2"/>
      </top>
      <bottom style="thin">
        <color rgb="FF8DB4E2"/>
      </bottom>
      <diagonal/>
    </border>
    <border>
      <left/>
      <right style="thin">
        <color theme="0"/>
      </right>
      <top style="thin">
        <color rgb="FF8DB4E2"/>
      </top>
      <bottom style="thin">
        <color rgb="FF8DB4E2"/>
      </bottom>
      <diagonal/>
    </border>
    <border>
      <left style="thin">
        <color theme="0"/>
      </left>
      <right style="thin">
        <color theme="0"/>
      </right>
      <top style="thin">
        <color rgb="FF8DB4E2"/>
      </top>
      <bottom style="thin">
        <color rgb="FF8DB4E2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rgb="FF8DB4E2"/>
      </bottom>
      <diagonal/>
    </border>
    <border>
      <left/>
      <right/>
      <top style="thin">
        <color theme="3" tint="0.59996337778862885"/>
      </top>
      <bottom/>
      <diagonal/>
    </border>
    <border>
      <left/>
      <right style="thin">
        <color theme="0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/>
      <top/>
      <bottom style="thin">
        <color theme="3" tint="0.59996337778862885"/>
      </bottom>
      <diagonal/>
    </border>
    <border>
      <left/>
      <right style="thin">
        <color theme="0"/>
      </right>
      <top/>
      <bottom style="thin">
        <color theme="3" tint="0.59996337778862885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365">
    <xf numFmtId="0" fontId="0" fillId="0" borderId="0" xfId="0"/>
    <xf numFmtId="0" fontId="0" fillId="0" borderId="1" xfId="0" applyBorder="1"/>
    <xf numFmtId="0" fontId="0" fillId="0" borderId="3" xfId="0" applyBorder="1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3" fontId="5" fillId="0" borderId="3" xfId="0" applyNumberFormat="1" applyFont="1" applyBorder="1" applyAlignment="1">
      <alignment vertical="center" wrapText="1"/>
    </xf>
    <xf numFmtId="0" fontId="0" fillId="0" borderId="2" xfId="0" applyBorder="1"/>
    <xf numFmtId="43" fontId="5" fillId="0" borderId="4" xfId="0" applyNumberFormat="1" applyFont="1" applyBorder="1" applyAlignment="1">
      <alignment vertical="center" wrapText="1"/>
    </xf>
    <xf numFmtId="43" fontId="4" fillId="4" borderId="4" xfId="0" applyNumberFormat="1" applyFont="1" applyFill="1" applyBorder="1"/>
    <xf numFmtId="0" fontId="4" fillId="4" borderId="4" xfId="0" applyFont="1" applyFill="1" applyBorder="1" applyAlignment="1">
      <alignment horizontal="right"/>
    </xf>
    <xf numFmtId="0" fontId="4" fillId="4" borderId="4" xfId="0" applyFont="1" applyFill="1" applyBorder="1" applyAlignment="1">
      <alignment horizontal="center" vertical="center" wrapText="1"/>
    </xf>
    <xf numFmtId="169" fontId="5" fillId="0" borderId="1" xfId="0" applyNumberFormat="1" applyFont="1" applyBorder="1" applyAlignment="1">
      <alignment vertical="center" wrapText="1"/>
    </xf>
    <xf numFmtId="169" fontId="5" fillId="0" borderId="0" xfId="1" applyNumberFormat="1" applyFont="1" applyAlignment="1" applyProtection="1">
      <alignment vertical="center"/>
    </xf>
    <xf numFmtId="43" fontId="4" fillId="0" borderId="9" xfId="1" applyFont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43" fontId="5" fillId="0" borderId="2" xfId="0" applyNumberFormat="1" applyFont="1" applyBorder="1" applyAlignment="1">
      <alignment vertical="center" wrapText="1"/>
    </xf>
    <xf numFmtId="43" fontId="4" fillId="0" borderId="3" xfId="0" applyNumberFormat="1" applyFont="1" applyBorder="1" applyAlignment="1">
      <alignment vertical="center" wrapText="1"/>
    </xf>
    <xf numFmtId="10" fontId="8" fillId="0" borderId="4" xfId="2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2" applyNumberFormat="1" applyFont="1" applyBorder="1" applyProtection="1"/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5" fillId="0" borderId="4" xfId="0" applyNumberFormat="1" applyFont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172" fontId="5" fillId="0" borderId="4" xfId="2" applyNumberFormat="1" applyFont="1" applyBorder="1" applyAlignment="1" applyProtection="1">
      <alignment vertical="center"/>
    </xf>
    <xf numFmtId="43" fontId="8" fillId="0" borderId="3" xfId="0" applyNumberFormat="1" applyFont="1" applyBorder="1"/>
    <xf numFmtId="171" fontId="8" fillId="0" borderId="1" xfId="0" applyNumberFormat="1" applyFont="1" applyBorder="1"/>
    <xf numFmtId="166" fontId="8" fillId="0" borderId="4" xfId="0" applyNumberFormat="1" applyFont="1" applyBorder="1" applyAlignment="1">
      <alignment horizontal="center" vertical="center"/>
    </xf>
    <xf numFmtId="0" fontId="5" fillId="0" borderId="1" xfId="0" applyFont="1" applyBorder="1" applyProtection="1">
      <protection locked="0"/>
    </xf>
    <xf numFmtId="0" fontId="5" fillId="0" borderId="0" xfId="0" applyFont="1"/>
    <xf numFmtId="167" fontId="5" fillId="0" borderId="4" xfId="1" applyNumberFormat="1" applyFont="1" applyBorder="1" applyAlignment="1" applyProtection="1">
      <alignment vertical="center" wrapText="1"/>
    </xf>
    <xf numFmtId="43" fontId="8" fillId="0" borderId="4" xfId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vertical="center"/>
    </xf>
    <xf numFmtId="172" fontId="5" fillId="0" borderId="4" xfId="0" applyNumberFormat="1" applyFont="1" applyBorder="1" applyAlignment="1">
      <alignment horizontal="center" vertical="center" wrapText="1"/>
    </xf>
    <xf numFmtId="43" fontId="6" fillId="0" borderId="4" xfId="1" applyFont="1" applyFill="1" applyBorder="1" applyAlignment="1" applyProtection="1">
      <alignment vertical="center" wrapText="1"/>
    </xf>
    <xf numFmtId="43" fontId="5" fillId="0" borderId="4" xfId="1" applyFont="1" applyBorder="1" applyAlignment="1" applyProtection="1">
      <alignment horizontal="left" vertical="center" wrapText="1"/>
    </xf>
    <xf numFmtId="43" fontId="6" fillId="4" borderId="4" xfId="1" applyFont="1" applyFill="1" applyBorder="1" applyAlignment="1" applyProtection="1">
      <alignment vertical="center"/>
    </xf>
    <xf numFmtId="43" fontId="5" fillId="0" borderId="1" xfId="1" applyFont="1" applyBorder="1" applyAlignment="1" applyProtection="1">
      <alignment vertical="center" wrapText="1"/>
    </xf>
    <xf numFmtId="0" fontId="5" fillId="0" borderId="12" xfId="0" applyFont="1" applyBorder="1"/>
    <xf numFmtId="0" fontId="5" fillId="0" borderId="2" xfId="0" applyFont="1" applyBorder="1" applyProtection="1">
      <protection locked="0"/>
    </xf>
    <xf numFmtId="0" fontId="11" fillId="0" borderId="1" xfId="0" applyFont="1" applyBorder="1"/>
    <xf numFmtId="43" fontId="11" fillId="0" borderId="1" xfId="0" applyNumberFormat="1" applyFont="1" applyBorder="1"/>
    <xf numFmtId="0" fontId="12" fillId="0" borderId="0" xfId="0" applyFont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12" fillId="0" borderId="1" xfId="0" applyFont="1" applyBorder="1"/>
    <xf numFmtId="0" fontId="12" fillId="0" borderId="12" xfId="0" applyFont="1" applyBorder="1"/>
    <xf numFmtId="0" fontId="12" fillId="0" borderId="2" xfId="0" applyFont="1" applyBorder="1"/>
    <xf numFmtId="43" fontId="12" fillId="0" borderId="1" xfId="0" applyNumberFormat="1" applyFont="1" applyBorder="1"/>
    <xf numFmtId="0" fontId="12" fillId="0" borderId="15" xfId="0" applyFont="1" applyBorder="1"/>
    <xf numFmtId="0" fontId="12" fillId="0" borderId="16" xfId="0" applyFont="1" applyBorder="1"/>
    <xf numFmtId="43" fontId="12" fillId="0" borderId="16" xfId="0" applyNumberFormat="1" applyFont="1" applyBorder="1"/>
    <xf numFmtId="0" fontId="12" fillId="0" borderId="17" xfId="0" applyFont="1" applyBorder="1"/>
    <xf numFmtId="0" fontId="13" fillId="0" borderId="1" xfId="0" applyFont="1" applyBorder="1"/>
    <xf numFmtId="0" fontId="13" fillId="0" borderId="0" xfId="0" applyFont="1"/>
    <xf numFmtId="43" fontId="0" fillId="0" borderId="2" xfId="0" applyNumberFormat="1" applyBorder="1"/>
    <xf numFmtId="10" fontId="5" fillId="0" borderId="1" xfId="2" applyNumberFormat="1" applyFont="1" applyBorder="1" applyAlignment="1" applyProtection="1">
      <alignment vertical="center" wrapText="1"/>
    </xf>
    <xf numFmtId="43" fontId="8" fillId="0" borderId="3" xfId="1" applyFont="1" applyBorder="1" applyProtection="1"/>
    <xf numFmtId="168" fontId="5" fillId="11" borderId="4" xfId="1" applyNumberFormat="1" applyFont="1" applyFill="1" applyBorder="1" applyAlignment="1" applyProtection="1">
      <alignment horizontal="left" vertical="center"/>
    </xf>
    <xf numFmtId="43" fontId="5" fillId="11" borderId="4" xfId="1" applyFont="1" applyFill="1" applyBorder="1" applyAlignment="1" applyProtection="1">
      <alignment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8" fillId="0" borderId="12" xfId="0" applyFont="1" applyBorder="1"/>
    <xf numFmtId="0" fontId="8" fillId="0" borderId="2" xfId="0" applyFont="1" applyBorder="1"/>
    <xf numFmtId="0" fontId="0" fillId="0" borderId="0" xfId="0" applyAlignment="1">
      <alignment vertical="center" wrapText="1"/>
    </xf>
    <xf numFmtId="0" fontId="8" fillId="0" borderId="0" xfId="0" applyFont="1"/>
    <xf numFmtId="0" fontId="5" fillId="0" borderId="0" xfId="0" applyFont="1" applyProtection="1">
      <protection locked="0"/>
    </xf>
    <xf numFmtId="43" fontId="12" fillId="0" borderId="1" xfId="1" applyFont="1" applyBorder="1"/>
    <xf numFmtId="43" fontId="5" fillId="0" borderId="4" xfId="1" applyFont="1" applyFill="1" applyBorder="1" applyAlignment="1" applyProtection="1">
      <alignment horizontal="center" vertical="center" wrapText="1"/>
    </xf>
    <xf numFmtId="167" fontId="5" fillId="11" borderId="4" xfId="1" applyNumberFormat="1" applyFont="1" applyFill="1" applyBorder="1" applyAlignment="1" applyProtection="1">
      <alignment vertical="center"/>
      <protection locked="0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43" fontId="5" fillId="0" borderId="11" xfId="0" applyNumberFormat="1" applyFont="1" applyBorder="1" applyAlignment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10" fontId="5" fillId="0" borderId="1" xfId="2" applyNumberFormat="1" applyFont="1" applyFill="1" applyBorder="1" applyAlignment="1" applyProtection="1">
      <alignment vertical="center" wrapText="1"/>
    </xf>
    <xf numFmtId="43" fontId="5" fillId="0" borderId="1" xfId="1" applyFont="1" applyFill="1" applyBorder="1" applyAlignment="1" applyProtection="1">
      <alignment vertical="center" wrapText="1"/>
    </xf>
    <xf numFmtId="167" fontId="6" fillId="3" borderId="4" xfId="1" applyNumberFormat="1" applyFont="1" applyFill="1" applyBorder="1" applyAlignment="1" applyProtection="1">
      <alignment horizontal="right" vertical="center"/>
      <protection locked="0"/>
    </xf>
    <xf numFmtId="0" fontId="18" fillId="0" borderId="13" xfId="0" applyFont="1" applyBorder="1" applyAlignment="1">
      <alignment horizontal="center" vertical="center"/>
    </xf>
    <xf numFmtId="0" fontId="18" fillId="7" borderId="13" xfId="0" applyFont="1" applyFill="1" applyBorder="1" applyAlignment="1">
      <alignment vertical="center"/>
    </xf>
    <xf numFmtId="0" fontId="18" fillId="7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vertical="center"/>
    </xf>
    <xf numFmtId="0" fontId="19" fillId="8" borderId="13" xfId="0" applyFont="1" applyFill="1" applyBorder="1" applyAlignment="1">
      <alignment horizontal="left" vertical="center" wrapText="1"/>
    </xf>
    <xf numFmtId="0" fontId="19" fillId="0" borderId="13" xfId="0" applyFont="1" applyBorder="1" applyAlignment="1">
      <alignment vertical="center"/>
    </xf>
    <xf numFmtId="0" fontId="19" fillId="0" borderId="13" xfId="0" applyFont="1" applyBorder="1" applyAlignment="1">
      <alignment horizontal="center" vertical="center"/>
    </xf>
    <xf numFmtId="0" fontId="18" fillId="12" borderId="13" xfId="0" applyFont="1" applyFill="1" applyBorder="1" applyAlignment="1">
      <alignment vertical="center"/>
    </xf>
    <xf numFmtId="0" fontId="18" fillId="12" borderId="13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43" fontId="19" fillId="0" borderId="13" xfId="1" applyFont="1" applyBorder="1" applyAlignment="1">
      <alignment horizontal="right" vertical="center"/>
    </xf>
    <xf numFmtId="43" fontId="19" fillId="0" borderId="13" xfId="1" applyFont="1" applyBorder="1" applyAlignment="1">
      <alignment vertical="center"/>
    </xf>
    <xf numFmtId="0" fontId="18" fillId="7" borderId="13" xfId="0" applyFont="1" applyFill="1" applyBorder="1" applyAlignment="1">
      <alignment horizontal="right" vertical="center"/>
    </xf>
    <xf numFmtId="4" fontId="18" fillId="7" borderId="13" xfId="0" applyNumberFormat="1" applyFont="1" applyFill="1" applyBorder="1" applyAlignment="1">
      <alignment horizontal="right" vertical="center"/>
    </xf>
    <xf numFmtId="10" fontId="19" fillId="0" borderId="13" xfId="0" applyNumberFormat="1" applyFont="1" applyBorder="1" applyAlignment="1">
      <alignment horizontal="right" vertical="center"/>
    </xf>
    <xf numFmtId="0" fontId="18" fillId="7" borderId="13" xfId="0" applyFont="1" applyFill="1" applyBorder="1" applyAlignment="1">
      <alignment vertical="center" wrapText="1"/>
    </xf>
    <xf numFmtId="0" fontId="12" fillId="0" borderId="13" xfId="0" applyFont="1" applyBorder="1" applyAlignment="1">
      <alignment vertical="center"/>
    </xf>
    <xf numFmtId="43" fontId="18" fillId="7" borderId="13" xfId="0" applyNumberFormat="1" applyFont="1" applyFill="1" applyBorder="1" applyAlignment="1">
      <alignment horizontal="right" vertical="center"/>
    </xf>
    <xf numFmtId="0" fontId="19" fillId="0" borderId="13" xfId="0" applyFont="1" applyBorder="1" applyAlignment="1">
      <alignment vertical="center" wrapText="1"/>
    </xf>
    <xf numFmtId="43" fontId="18" fillId="7" borderId="13" xfId="1" applyFont="1" applyFill="1" applyBorder="1" applyAlignment="1">
      <alignment vertical="center"/>
    </xf>
    <xf numFmtId="43" fontId="18" fillId="7" borderId="13" xfId="1" applyFont="1" applyFill="1" applyBorder="1" applyAlignment="1">
      <alignment horizontal="right" vertical="center"/>
    </xf>
    <xf numFmtId="10" fontId="18" fillId="7" borderId="13" xfId="2" applyNumberFormat="1" applyFont="1" applyFill="1" applyBorder="1" applyAlignment="1">
      <alignment horizontal="right" vertical="center"/>
    </xf>
    <xf numFmtId="0" fontId="18" fillId="3" borderId="13" xfId="0" applyFont="1" applyFill="1" applyBorder="1" applyAlignment="1">
      <alignment horizontal="right" vertical="center"/>
    </xf>
    <xf numFmtId="43" fontId="18" fillId="3" borderId="14" xfId="1" applyFont="1" applyFill="1" applyBorder="1" applyAlignment="1">
      <alignment horizontal="right" vertical="center"/>
    </xf>
    <xf numFmtId="43" fontId="18" fillId="3" borderId="13" xfId="1" applyFont="1" applyFill="1" applyBorder="1" applyAlignment="1">
      <alignment horizontal="right" vertical="center"/>
    </xf>
    <xf numFmtId="0" fontId="12" fillId="0" borderId="19" xfId="0" applyFont="1" applyBorder="1"/>
    <xf numFmtId="0" fontId="12" fillId="0" borderId="20" xfId="0" applyFont="1" applyBorder="1"/>
    <xf numFmtId="43" fontId="12" fillId="0" borderId="18" xfId="0" applyNumberFormat="1" applyFont="1" applyBorder="1"/>
    <xf numFmtId="0" fontId="12" fillId="0" borderId="18" xfId="0" applyFont="1" applyBorder="1"/>
    <xf numFmtId="0" fontId="18" fillId="7" borderId="21" xfId="0" applyFont="1" applyFill="1" applyBorder="1" applyAlignment="1">
      <alignment vertical="center"/>
    </xf>
    <xf numFmtId="0" fontId="14" fillId="4" borderId="21" xfId="0" applyFont="1" applyFill="1" applyBorder="1" applyAlignment="1" applyProtection="1">
      <alignment vertical="center" wrapText="1"/>
      <protection locked="0"/>
    </xf>
    <xf numFmtId="0" fontId="13" fillId="0" borderId="21" xfId="0" applyFont="1" applyBorder="1"/>
    <xf numFmtId="0" fontId="18" fillId="0" borderId="18" xfId="0" applyFont="1" applyBorder="1" applyAlignment="1">
      <alignment horizontal="left" vertical="center"/>
    </xf>
    <xf numFmtId="0" fontId="12" fillId="0" borderId="11" xfId="0" applyFont="1" applyBorder="1"/>
    <xf numFmtId="0" fontId="18" fillId="0" borderId="0" xfId="0" applyFont="1" applyAlignment="1">
      <alignment vertical="center"/>
    </xf>
    <xf numFmtId="0" fontId="18" fillId="0" borderId="21" xfId="0" applyFont="1" applyBorder="1" applyAlignment="1">
      <alignment horizontal="left" vertical="center"/>
    </xf>
    <xf numFmtId="43" fontId="6" fillId="3" borderId="4" xfId="1" applyFont="1" applyFill="1" applyBorder="1" applyAlignment="1" applyProtection="1">
      <alignment horizontal="center" vertical="center" wrapText="1"/>
    </xf>
    <xf numFmtId="43" fontId="5" fillId="0" borderId="11" xfId="1" applyFont="1" applyBorder="1" applyAlignment="1" applyProtection="1">
      <alignment horizontal="center" vertical="center" wrapText="1"/>
    </xf>
    <xf numFmtId="0" fontId="12" fillId="0" borderId="18" xfId="0" applyFont="1" applyBorder="1" applyAlignment="1">
      <alignment horizontal="center"/>
    </xf>
    <xf numFmtId="43" fontId="8" fillId="0" borderId="1" xfId="0" applyNumberFormat="1" applyFont="1" applyBorder="1"/>
    <xf numFmtId="0" fontId="5" fillId="0" borderId="8" xfId="0" applyFont="1" applyBorder="1" applyAlignment="1">
      <alignment horizontal="center" vertical="center"/>
    </xf>
    <xf numFmtId="172" fontId="5" fillId="0" borderId="5" xfId="2" applyNumberFormat="1" applyFont="1" applyBorder="1" applyAlignment="1" applyProtection="1">
      <alignment vertical="center"/>
    </xf>
    <xf numFmtId="0" fontId="5" fillId="0" borderId="23" xfId="0" applyFont="1" applyBorder="1" applyAlignment="1">
      <alignment vertical="center"/>
    </xf>
    <xf numFmtId="0" fontId="5" fillId="11" borderId="4" xfId="1" applyNumberFormat="1" applyFont="1" applyFill="1" applyBorder="1" applyAlignment="1" applyProtection="1">
      <alignment vertical="center"/>
      <protection locked="0"/>
    </xf>
    <xf numFmtId="43" fontId="15" fillId="4" borderId="6" xfId="1" applyFont="1" applyFill="1" applyBorder="1" applyAlignment="1" applyProtection="1">
      <alignment vertical="center"/>
    </xf>
    <xf numFmtId="0" fontId="12" fillId="0" borderId="25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center" vertical="center" wrapText="1"/>
    </xf>
    <xf numFmtId="43" fontId="5" fillId="11" borderId="29" xfId="1" applyFont="1" applyFill="1" applyBorder="1" applyAlignment="1" applyProtection="1">
      <alignment vertical="center"/>
      <protection locked="0"/>
    </xf>
    <xf numFmtId="0" fontId="22" fillId="3" borderId="29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vertical="center" wrapText="1"/>
    </xf>
    <xf numFmtId="0" fontId="23" fillId="0" borderId="29" xfId="0" applyFont="1" applyBorder="1" applyAlignment="1">
      <alignment vertical="center" wrapText="1"/>
    </xf>
    <xf numFmtId="43" fontId="4" fillId="3" borderId="29" xfId="1" applyFont="1" applyFill="1" applyBorder="1" applyAlignment="1">
      <alignment vertical="center" wrapText="1"/>
    </xf>
    <xf numFmtId="43" fontId="5" fillId="0" borderId="4" xfId="1" applyFont="1" applyBorder="1" applyAlignment="1">
      <alignment horizontal="center" vertical="center" wrapText="1"/>
    </xf>
    <xf numFmtId="43" fontId="4" fillId="3" borderId="29" xfId="1" applyFont="1" applyFill="1" applyBorder="1" applyAlignment="1">
      <alignment horizontal="center" vertical="center" wrapText="1"/>
    </xf>
    <xf numFmtId="167" fontId="4" fillId="3" borderId="29" xfId="1" applyNumberFormat="1" applyFont="1" applyFill="1" applyBorder="1" applyAlignment="1">
      <alignment horizontal="center" vertical="center" wrapText="1"/>
    </xf>
    <xf numFmtId="43" fontId="5" fillId="0" borderId="29" xfId="1" applyFont="1" applyFill="1" applyBorder="1" applyAlignment="1">
      <alignment horizontal="center" vertical="center" wrapText="1"/>
    </xf>
    <xf numFmtId="43" fontId="22" fillId="3" borderId="29" xfId="1" applyFont="1" applyFill="1" applyBorder="1" applyAlignment="1">
      <alignment horizontal="center" vertical="center" wrapText="1"/>
    </xf>
    <xf numFmtId="9" fontId="5" fillId="0" borderId="0" xfId="2" applyFont="1" applyAlignment="1">
      <alignment wrapText="1"/>
    </xf>
    <xf numFmtId="43" fontId="5" fillId="0" borderId="29" xfId="1" applyFont="1" applyBorder="1" applyAlignment="1">
      <alignment horizontal="center" vertical="center" wrapText="1"/>
    </xf>
    <xf numFmtId="0" fontId="22" fillId="3" borderId="29" xfId="0" applyFont="1" applyFill="1" applyBorder="1" applyAlignment="1">
      <alignment horizontal="right" vertical="center" wrapText="1"/>
    </xf>
    <xf numFmtId="0" fontId="4" fillId="3" borderId="29" xfId="0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 applyProtection="1">
      <alignment vertical="center" wrapText="1"/>
    </xf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3" fontId="5" fillId="0" borderId="4" xfId="1" applyFont="1" applyBorder="1" applyAlignment="1" applyProtection="1">
      <alignment vertical="center" wrapText="1"/>
    </xf>
    <xf numFmtId="2" fontId="5" fillId="0" borderId="1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 wrapText="1"/>
    </xf>
    <xf numFmtId="173" fontId="11" fillId="0" borderId="1" xfId="0" applyNumberFormat="1" applyFont="1" applyBorder="1" applyAlignment="1">
      <alignment horizontal="center"/>
    </xf>
    <xf numFmtId="0" fontId="0" fillId="0" borderId="0" xfId="0" applyBorder="1"/>
    <xf numFmtId="0" fontId="6" fillId="3" borderId="4" xfId="1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3" fontId="16" fillId="0" borderId="13" xfId="1" applyFont="1" applyBorder="1" applyAlignment="1">
      <alignment horizontal="right" vertical="center"/>
    </xf>
    <xf numFmtId="43" fontId="8" fillId="0" borderId="4" xfId="1" applyFont="1" applyBorder="1" applyAlignment="1" applyProtection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6" fillId="0" borderId="1" xfId="0" applyFont="1" applyBorder="1"/>
    <xf numFmtId="43" fontId="5" fillId="0" borderId="4" xfId="1" applyFont="1" applyFill="1" applyBorder="1" applyAlignment="1" applyProtection="1">
      <alignment vertical="center"/>
      <protection locked="0"/>
    </xf>
    <xf numFmtId="43" fontId="7" fillId="0" borderId="11" xfId="1" applyFont="1" applyBorder="1" applyProtection="1"/>
    <xf numFmtId="43" fontId="8" fillId="0" borderId="11" xfId="1" applyFont="1" applyBorder="1" applyProtection="1"/>
    <xf numFmtId="43" fontId="5" fillId="0" borderId="12" xfId="0" applyNumberFormat="1" applyFont="1" applyBorder="1"/>
    <xf numFmtId="43" fontId="5" fillId="8" borderId="0" xfId="0" applyNumberFormat="1" applyFont="1" applyFill="1" applyBorder="1"/>
    <xf numFmtId="0" fontId="5" fillId="0" borderId="0" xfId="0" applyFont="1" applyBorder="1"/>
    <xf numFmtId="2" fontId="8" fillId="0" borderId="1" xfId="0" applyNumberFormat="1" applyFont="1" applyBorder="1"/>
    <xf numFmtId="170" fontId="8" fillId="0" borderId="1" xfId="1" applyNumberFormat="1" applyFont="1" applyBorder="1" applyProtection="1"/>
    <xf numFmtId="172" fontId="8" fillId="0" borderId="4" xfId="2" applyNumberFormat="1" applyFont="1" applyBorder="1" applyAlignment="1" applyProtection="1">
      <alignment vertic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27" fillId="0" borderId="0" xfId="0" applyFont="1" applyBorder="1" applyAlignment="1">
      <alignment vertical="center"/>
    </xf>
    <xf numFmtId="0" fontId="0" fillId="0" borderId="43" xfId="0" applyBorder="1"/>
    <xf numFmtId="0" fontId="28" fillId="0" borderId="0" xfId="0" applyFont="1" applyBorder="1" applyAlignment="1">
      <alignment vertical="center"/>
    </xf>
    <xf numFmtId="0" fontId="18" fillId="0" borderId="0" xfId="0" applyFont="1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29" fillId="0" borderId="0" xfId="0" applyFont="1" applyBorder="1"/>
    <xf numFmtId="43" fontId="5" fillId="0" borderId="0" xfId="0" applyNumberFormat="1" applyFont="1" applyAlignment="1">
      <alignment wrapText="1"/>
    </xf>
    <xf numFmtId="0" fontId="5" fillId="0" borderId="1" xfId="0" applyFont="1" applyBorder="1" applyAlignment="1"/>
    <xf numFmtId="0" fontId="17" fillId="0" borderId="0" xfId="9"/>
    <xf numFmtId="0" fontId="5" fillId="0" borderId="47" xfId="0" applyFont="1" applyBorder="1"/>
    <xf numFmtId="0" fontId="5" fillId="0" borderId="48" xfId="0" applyFont="1" applyBorder="1"/>
    <xf numFmtId="0" fontId="5" fillId="0" borderId="48" xfId="0" applyFont="1" applyBorder="1" applyProtection="1">
      <protection locked="0"/>
    </xf>
    <xf numFmtId="166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/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wrapText="1"/>
    </xf>
    <xf numFmtId="0" fontId="19" fillId="0" borderId="43" xfId="0" applyFont="1" applyBorder="1" applyAlignment="1"/>
    <xf numFmtId="0" fontId="19" fillId="0" borderId="43" xfId="0" applyFont="1" applyBorder="1" applyAlignment="1">
      <alignment wrapText="1"/>
    </xf>
    <xf numFmtId="0" fontId="19" fillId="0" borderId="43" xfId="0" applyFont="1" applyBorder="1" applyAlignment="1">
      <alignment vertical="top" wrapText="1"/>
    </xf>
    <xf numFmtId="0" fontId="29" fillId="0" borderId="0" xfId="0" applyFont="1" applyBorder="1" applyAlignment="1"/>
    <xf numFmtId="0" fontId="25" fillId="0" borderId="0" xfId="0" applyFont="1" applyBorder="1" applyAlignment="1"/>
    <xf numFmtId="0" fontId="0" fillId="0" borderId="0" xfId="0" applyBorder="1" applyAlignment="1">
      <alignment wrapText="1"/>
    </xf>
    <xf numFmtId="0" fontId="25" fillId="0" borderId="43" xfId="0" applyFont="1" applyBorder="1" applyAlignment="1"/>
    <xf numFmtId="0" fontId="26" fillId="0" borderId="0" xfId="0" applyFont="1" applyBorder="1"/>
    <xf numFmtId="0" fontId="25" fillId="0" borderId="0" xfId="0" applyFont="1" applyBorder="1" applyAlignment="1">
      <alignment horizontal="left"/>
    </xf>
    <xf numFmtId="0" fontId="29" fillId="0" borderId="43" xfId="0" applyFont="1" applyBorder="1" applyAlignment="1">
      <alignment horizontal="center"/>
    </xf>
    <xf numFmtId="0" fontId="30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0" fillId="0" borderId="43" xfId="0" applyBorder="1" applyAlignment="1">
      <alignment horizontal="left" wrapText="1"/>
    </xf>
    <xf numFmtId="0" fontId="0" fillId="0" borderId="43" xfId="0" applyBorder="1" applyAlignment="1">
      <alignment horizontal="left" vertical="top" wrapText="1"/>
    </xf>
    <xf numFmtId="0" fontId="0" fillId="0" borderId="46" xfId="0" applyBorder="1" applyAlignment="1">
      <alignment horizontal="left" vertical="top" wrapText="1"/>
    </xf>
    <xf numFmtId="10" fontId="8" fillId="0" borderId="4" xfId="2" applyNumberFormat="1" applyFont="1" applyBorder="1" applyAlignment="1" applyProtection="1">
      <alignment horizontal="right" vertical="center" wrapText="1"/>
    </xf>
    <xf numFmtId="43" fontId="19" fillId="2" borderId="13" xfId="1" applyFont="1" applyFill="1" applyBorder="1" applyAlignment="1">
      <alignment horizontal="right" vertical="center"/>
    </xf>
    <xf numFmtId="43" fontId="8" fillId="0" borderId="4" xfId="1" applyFont="1" applyBorder="1" applyAlignment="1">
      <alignment horizontal="center" vertical="center" wrapText="1"/>
    </xf>
    <xf numFmtId="43" fontId="19" fillId="0" borderId="13" xfId="1" applyFont="1" applyFill="1" applyBorder="1" applyAlignment="1">
      <alignment horizontal="right"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22" fillId="0" borderId="33" xfId="0" applyFont="1" applyBorder="1" applyAlignment="1">
      <alignment horizontal="left" vertical="center"/>
    </xf>
    <xf numFmtId="0" fontId="22" fillId="0" borderId="37" xfId="0" applyFont="1" applyBorder="1" applyAlignment="1">
      <alignment horizontal="left" vertical="center"/>
    </xf>
    <xf numFmtId="0" fontId="22" fillId="0" borderId="34" xfId="0" applyFont="1" applyBorder="1" applyAlignment="1">
      <alignment horizontal="left" vertical="center"/>
    </xf>
    <xf numFmtId="0" fontId="22" fillId="0" borderId="35" xfId="0" applyFont="1" applyBorder="1" applyAlignment="1">
      <alignment horizontal="left" vertical="center"/>
    </xf>
    <xf numFmtId="0" fontId="22" fillId="0" borderId="38" xfId="0" applyFont="1" applyBorder="1" applyAlignment="1">
      <alignment horizontal="left" vertical="center"/>
    </xf>
    <xf numFmtId="0" fontId="22" fillId="0" borderId="3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66" fontId="6" fillId="10" borderId="4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11" borderId="4" xfId="2" applyNumberFormat="1" applyFont="1" applyFill="1" applyBorder="1" applyAlignment="1" applyProtection="1">
      <alignment horizontal="left" vertical="center"/>
      <protection locked="0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5" fillId="4" borderId="4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horizontal="center" vertical="center"/>
    </xf>
    <xf numFmtId="0" fontId="5" fillId="11" borderId="7" xfId="1" applyNumberFormat="1" applyFont="1" applyFill="1" applyBorder="1" applyAlignment="1" applyProtection="1">
      <alignment horizontal="left" vertical="center"/>
      <protection locked="0"/>
    </xf>
    <xf numFmtId="0" fontId="5" fillId="11" borderId="8" xfId="1" applyNumberFormat="1" applyFont="1" applyFill="1" applyBorder="1" applyAlignment="1" applyProtection="1">
      <alignment horizontal="left" vertical="center"/>
      <protection locked="0"/>
    </xf>
    <xf numFmtId="0" fontId="5" fillId="11" borderId="9" xfId="1" applyNumberFormat="1" applyFont="1" applyFill="1" applyBorder="1" applyAlignment="1" applyProtection="1">
      <alignment horizontal="left" vertical="center"/>
      <protection locked="0"/>
    </xf>
    <xf numFmtId="0" fontId="5" fillId="11" borderId="7" xfId="0" applyFont="1" applyFill="1" applyBorder="1" applyAlignment="1" applyProtection="1">
      <alignment horizontal="center" vertical="center" wrapText="1"/>
      <protection locked="0"/>
    </xf>
    <xf numFmtId="0" fontId="5" fillId="11" borderId="8" xfId="0" applyFont="1" applyFill="1" applyBorder="1" applyAlignment="1" applyProtection="1">
      <alignment horizontal="center" vertical="center" wrapText="1"/>
      <protection locked="0"/>
    </xf>
    <xf numFmtId="0" fontId="5" fillId="11" borderId="9" xfId="0" applyFont="1" applyFill="1" applyBorder="1" applyAlignment="1" applyProtection="1">
      <alignment horizontal="center" vertical="center" wrapText="1"/>
      <protection locked="0"/>
    </xf>
    <xf numFmtId="0" fontId="22" fillId="3" borderId="29" xfId="0" applyFont="1" applyFill="1" applyBorder="1" applyAlignment="1">
      <alignment horizontal="right" vertical="center" wrapText="1"/>
    </xf>
    <xf numFmtId="0" fontId="24" fillId="13" borderId="29" xfId="0" applyFont="1" applyFill="1" applyBorder="1" applyAlignment="1">
      <alignment horizontal="left" vertical="center" wrapText="1"/>
    </xf>
    <xf numFmtId="0" fontId="24" fillId="13" borderId="29" xfId="0" applyFont="1" applyFill="1" applyBorder="1" applyAlignment="1">
      <alignment vertical="center" wrapText="1"/>
    </xf>
    <xf numFmtId="0" fontId="22" fillId="3" borderId="29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22" fillId="3" borderId="30" xfId="0" applyFont="1" applyFill="1" applyBorder="1" applyAlignment="1">
      <alignment horizontal="right" vertical="center" wrapText="1"/>
    </xf>
    <xf numFmtId="0" fontId="22" fillId="3" borderId="31" xfId="0" applyFont="1" applyFill="1" applyBorder="1" applyAlignment="1">
      <alignment horizontal="right" vertical="center" wrapText="1"/>
    </xf>
    <xf numFmtId="0" fontId="22" fillId="3" borderId="32" xfId="0" applyFont="1" applyFill="1" applyBorder="1" applyAlignment="1">
      <alignment horizontal="right" vertical="center" wrapText="1"/>
    </xf>
    <xf numFmtId="0" fontId="4" fillId="3" borderId="30" xfId="0" applyFont="1" applyFill="1" applyBorder="1" applyAlignment="1">
      <alignment horizontal="right" vertical="center" wrapText="1"/>
    </xf>
    <xf numFmtId="0" fontId="4" fillId="3" borderId="31" xfId="0" applyFont="1" applyFill="1" applyBorder="1" applyAlignment="1">
      <alignment horizontal="right" vertical="center" wrapText="1"/>
    </xf>
    <xf numFmtId="0" fontId="4" fillId="3" borderId="32" xfId="0" applyFont="1" applyFill="1" applyBorder="1" applyAlignment="1">
      <alignment horizontal="right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43" fontId="5" fillId="0" borderId="10" xfId="0" applyNumberFormat="1" applyFont="1" applyBorder="1" applyAlignment="1">
      <alignment horizontal="center" vertical="center" wrapText="1"/>
    </xf>
    <xf numFmtId="43" fontId="5" fillId="0" borderId="11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right" vertical="center"/>
    </xf>
    <xf numFmtId="0" fontId="15" fillId="3" borderId="23" xfId="0" applyFont="1" applyFill="1" applyBorder="1" applyAlignment="1">
      <alignment horizontal="right" vertical="center"/>
    </xf>
    <xf numFmtId="0" fontId="15" fillId="3" borderId="24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29" fillId="0" borderId="0" xfId="0" applyFont="1" applyBorder="1" applyAlignment="1">
      <alignment horizontal="center"/>
    </xf>
    <xf numFmtId="0" fontId="0" fillId="0" borderId="0" xfId="0" applyBorder="1" applyAlignment="1">
      <alignment horizontal="left" wrapText="1"/>
    </xf>
  </cellXfs>
  <cellStyles count="10">
    <cellStyle name="Hiperlink" xfId="9" builtinId="8"/>
    <cellStyle name="Hyperlink" xfId="8" xr:uid="{00000000-0005-0000-0000-000000000000}"/>
    <cellStyle name="Moeda 2" xfId="3" xr:uid="{00000000-0005-0000-0000-000001000000}"/>
    <cellStyle name="Normal" xfId="0" builtinId="0"/>
    <cellStyle name="Normal 2" xfId="4" xr:uid="{00000000-0005-0000-0000-000003000000}"/>
    <cellStyle name="Normal 3" xfId="7" xr:uid="{00000000-0005-0000-0000-000004000000}"/>
    <cellStyle name="Porcentagem" xfId="2" builtinId="5"/>
    <cellStyle name="Porcentagem 2" xfId="5" xr:uid="{00000000-0005-0000-0000-000006000000}"/>
    <cellStyle name="Vírgula" xfId="1" builtinId="3"/>
    <cellStyle name="Vírgula 2" xfId="6" xr:uid="{00000000-0005-0000-0000-000008000000}"/>
  </cellStyles>
  <dxfs count="22"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5F5F5F"/>
      <color rgb="FFFF6600"/>
      <color rgb="FFFFFFFF"/>
      <color rgb="FFFFFFCC"/>
      <color rgb="FFFFCCCC"/>
      <color rgb="FFEAEAEA"/>
      <color rgb="FF99CCFF"/>
      <color rgb="FFFFFF99"/>
      <color rgb="FFCC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&#250;vidas!A1"/><Relationship Id="rId3" Type="http://schemas.openxmlformats.org/officeDocument/2006/relationships/hyperlink" Target="#'Resumo por Localidade'!A1"/><Relationship Id="rId7" Type="http://schemas.openxmlformats.org/officeDocument/2006/relationships/image" Target="../media/image1.png"/><Relationship Id="rId2" Type="http://schemas.openxmlformats.org/officeDocument/2006/relationships/hyperlink" Target="#'Uniformes e EPIs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Relat&#243;rio Custo'!A1"/><Relationship Id="rId10" Type="http://schemas.openxmlformats.org/officeDocument/2006/relationships/image" Target="../media/image3.svg"/><Relationship Id="rId4" Type="http://schemas.openxmlformats.org/officeDocument/2006/relationships/hyperlink" Target="#'Cronograma F&#237;sico Financeiro'!A1"/><Relationship Id="rId9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Home!A1"/><Relationship Id="rId2" Type="http://schemas.openxmlformats.org/officeDocument/2006/relationships/hyperlink" Target="#'Indicadores Financeiros'!A1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200026</xdr:colOff>
      <xdr:row>10</xdr:row>
      <xdr:rowOff>104775</xdr:rowOff>
    </xdr:from>
    <xdr:to>
      <xdr:col>3</xdr:col>
      <xdr:colOff>485776</xdr:colOff>
      <xdr:row>12</xdr:row>
      <xdr:rowOff>187158</xdr:rowOff>
    </xdr:to>
    <xdr:sp macro="" textlink="">
      <xdr:nvSpPr>
        <xdr:cNvPr id="4" name="Retângulo: Cantos Arredondado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7FD49A-0539-4668-A18D-8676375C5B0F}"/>
            </a:ext>
          </a:extLst>
        </xdr:cNvPr>
        <xdr:cNvSpPr/>
      </xdr:nvSpPr>
      <xdr:spPr>
        <a:xfrm>
          <a:off x="542926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4</xdr:col>
      <xdr:colOff>447676</xdr:colOff>
      <xdr:row>7</xdr:row>
      <xdr:rowOff>9525</xdr:rowOff>
    </xdr:from>
    <xdr:to>
      <xdr:col>6</xdr:col>
      <xdr:colOff>333376</xdr:colOff>
      <xdr:row>9</xdr:row>
      <xdr:rowOff>76200</xdr:rowOff>
    </xdr:to>
    <xdr:sp macro="" textlink="">
      <xdr:nvSpPr>
        <xdr:cNvPr id="5" name="Retângulo: Cantos Arredondado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6829A4F-225B-4102-A62E-478E5041CE96}"/>
            </a:ext>
          </a:extLst>
        </xdr:cNvPr>
        <xdr:cNvSpPr/>
      </xdr:nvSpPr>
      <xdr:spPr>
        <a:xfrm>
          <a:off x="22193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Uniformes e EPIs</a:t>
          </a:r>
        </a:p>
      </xdr:txBody>
    </xdr:sp>
    <xdr:clientData/>
  </xdr:twoCellAnchor>
  <xdr:twoCellAnchor>
    <xdr:from>
      <xdr:col>7</xdr:col>
      <xdr:colOff>323851</xdr:colOff>
      <xdr:row>10</xdr:row>
      <xdr:rowOff>114300</xdr:rowOff>
    </xdr:from>
    <xdr:to>
      <xdr:col>9</xdr:col>
      <xdr:colOff>209551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BDFFABD-25D8-4AEE-9EF7-8E63D64D7D91}"/>
            </a:ext>
          </a:extLst>
        </xdr:cNvPr>
        <xdr:cNvSpPr/>
      </xdr:nvSpPr>
      <xdr:spPr>
        <a:xfrm>
          <a:off x="392430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Resumo por localidade</a:t>
          </a:r>
        </a:p>
        <a:p>
          <a:pPr algn="ctr"/>
          <a:endParaRPr lang="pt-BR" sz="900" b="1"/>
        </a:p>
      </xdr:txBody>
    </xdr:sp>
    <xdr:clientData/>
  </xdr:twoCellAnchor>
  <xdr:twoCellAnchor>
    <xdr:from>
      <xdr:col>7</xdr:col>
      <xdr:colOff>342901</xdr:colOff>
      <xdr:row>6</xdr:row>
      <xdr:rowOff>171450</xdr:rowOff>
    </xdr:from>
    <xdr:to>
      <xdr:col>9</xdr:col>
      <xdr:colOff>228601</xdr:colOff>
      <xdr:row>9</xdr:row>
      <xdr:rowOff>71187</xdr:rowOff>
    </xdr:to>
    <xdr:sp macro="" textlink="">
      <xdr:nvSpPr>
        <xdr:cNvPr id="7" name="Retângulo: Cantos Arredondados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41F5838-808B-409B-B933-666526B1D0E1}"/>
            </a:ext>
          </a:extLst>
        </xdr:cNvPr>
        <xdr:cNvSpPr/>
      </xdr:nvSpPr>
      <xdr:spPr>
        <a:xfrm>
          <a:off x="39433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Cronograma físico financeiro</a:t>
          </a:r>
        </a:p>
      </xdr:txBody>
    </xdr:sp>
    <xdr:clientData/>
  </xdr:twoCellAnchor>
  <xdr:twoCellAnchor>
    <xdr:from>
      <xdr:col>4</xdr:col>
      <xdr:colOff>409576</xdr:colOff>
      <xdr:row>10</xdr:row>
      <xdr:rowOff>114300</xdr:rowOff>
    </xdr:from>
    <xdr:to>
      <xdr:col>6</xdr:col>
      <xdr:colOff>295276</xdr:colOff>
      <xdr:row>12</xdr:row>
      <xdr:rowOff>180975</xdr:rowOff>
    </xdr:to>
    <xdr:sp macro="" textlink="">
      <xdr:nvSpPr>
        <xdr:cNvPr id="8" name="Retângulo: Cantos Arredondados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ABA086F-6E65-4811-98BF-038D0072056E}"/>
            </a:ext>
          </a:extLst>
        </xdr:cNvPr>
        <xdr:cNvSpPr/>
      </xdr:nvSpPr>
      <xdr:spPr>
        <a:xfrm>
          <a:off x="218122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Relatório custo</a:t>
          </a:r>
        </a:p>
      </xdr:txBody>
    </xdr:sp>
    <xdr:clientData/>
  </xdr:twoCellAnchor>
  <xdr:twoCellAnchor>
    <xdr:from>
      <xdr:col>2</xdr:col>
      <xdr:colOff>238126</xdr:colOff>
      <xdr:row>7</xdr:row>
      <xdr:rowOff>0</xdr:rowOff>
    </xdr:from>
    <xdr:to>
      <xdr:col>3</xdr:col>
      <xdr:colOff>523876</xdr:colOff>
      <xdr:row>9</xdr:row>
      <xdr:rowOff>74529</xdr:rowOff>
    </xdr:to>
    <xdr:sp macro="" textlink="">
      <xdr:nvSpPr>
        <xdr:cNvPr id="9" name="Retângulo: Cantos Arredondados 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1C0645DC-1B78-4268-B6A9-F343F351203E}"/>
            </a:ext>
          </a:extLst>
        </xdr:cNvPr>
        <xdr:cNvSpPr/>
      </xdr:nvSpPr>
      <xdr:spPr>
        <a:xfrm>
          <a:off x="581026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16" name="Retângulo: Cantos Diagonais Recortados 6">
          <a:extLst>
            <a:ext uri="{FF2B5EF4-FFF2-40B4-BE49-F238E27FC236}">
              <a16:creationId xmlns:a16="http://schemas.microsoft.com/office/drawing/2014/main" id="{E5D6D0C8-CF02-6EFF-8908-1E4DC626E2F8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17" name="Agrupar 16">
          <a:extLst>
            <a:ext uri="{FF2B5EF4-FFF2-40B4-BE49-F238E27FC236}">
              <a16:creationId xmlns:a16="http://schemas.microsoft.com/office/drawing/2014/main" id="{0D76A9AC-AFF9-B207-D134-7DDD00CBE487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20" name="Retângulo: Único Canto Recortado 5">
            <a:extLst>
              <a:ext uri="{FF2B5EF4-FFF2-40B4-BE49-F238E27FC236}">
                <a16:creationId xmlns:a16="http://schemas.microsoft.com/office/drawing/2014/main" id="{5CE88B93-1E53-358C-821D-2F93F431E457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1" name="Retângulo: Único Canto Recortado 5">
            <a:extLst>
              <a:ext uri="{FF2B5EF4-FFF2-40B4-BE49-F238E27FC236}">
                <a16:creationId xmlns:a16="http://schemas.microsoft.com/office/drawing/2014/main" id="{3F9909BE-9383-1FF2-E073-C101DD6BFD61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8" name="Retângulo: Cantos Superiores Recortados 9">
          <a:extLst>
            <a:ext uri="{FF2B5EF4-FFF2-40B4-BE49-F238E27FC236}">
              <a16:creationId xmlns:a16="http://schemas.microsoft.com/office/drawing/2014/main" id="{A04CA71E-FA70-22A6-F1E0-CFE228BBDF5E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9" name="Retângulo: Cantos Superiores Recortados 9">
          <a:extLst>
            <a:ext uri="{FF2B5EF4-FFF2-40B4-BE49-F238E27FC236}">
              <a16:creationId xmlns:a16="http://schemas.microsoft.com/office/drawing/2014/main" id="{5513FBC0-B608-A580-D374-2BBA87BF7EC9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257175</xdr:colOff>
      <xdr:row>26</xdr:row>
      <xdr:rowOff>123825</xdr:rowOff>
    </xdr:from>
    <xdr:to>
      <xdr:col>6</xdr:col>
      <xdr:colOff>274085</xdr:colOff>
      <xdr:row>31</xdr:row>
      <xdr:rowOff>38100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C2F3681-CA39-411E-B6C0-5039092C4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5876925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104777</xdr:colOff>
      <xdr:row>14</xdr:row>
      <xdr:rowOff>47624</xdr:rowOff>
    </xdr:from>
    <xdr:to>
      <xdr:col>9</xdr:col>
      <xdr:colOff>666751</xdr:colOff>
      <xdr:row>27</xdr:row>
      <xdr:rowOff>47624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7E46F52B-56F1-4B87-B3DC-908F5D9ADA42}"/>
            </a:ext>
          </a:extLst>
        </xdr:cNvPr>
        <xdr:cNvSpPr txBox="1"/>
      </xdr:nvSpPr>
      <xdr:spPr>
        <a:xfrm>
          <a:off x="238127" y="2895599"/>
          <a:ext cx="5248274" cy="3095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Preencher somente as células das planilhas "Indicadores Financeiros" e "Uniformes e EPIs" destacadas em VERDE.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verificar a alíquota vigente de cada localidade.</a:t>
          </a:r>
        </a:p>
        <a:p>
          <a:r>
            <a:rPr lang="pt-BR" sz="900" baseline="0">
              <a:latin typeface="+mn-lt"/>
            </a:rPr>
            <a:t>3. As planilhas Relatório Custo e Cronograma Físico Financeiro são calculadas automaticamente e não deverão ser alteradas. Na planilha Resumo por Localidade poderá ser escolhido o Município, porém as demais células não deverão ser alteradas.</a:t>
          </a:r>
        </a:p>
        <a:p>
          <a:r>
            <a:rPr lang="pt-BR" sz="900" baseline="0">
              <a:latin typeface="+mn-lt"/>
            </a:rPr>
            <a:t>4.  Os percentuais de encargos sociais e trabalhistas, de contingenciamento e dos parâmetros de cálculo são fixos e não devem ser alterados.</a:t>
          </a:r>
        </a:p>
        <a:p>
          <a:r>
            <a:rPr lang="pt-BR" sz="900" baseline="0">
              <a:latin typeface="+mn-lt"/>
            </a:rPr>
            <a:t>5. Os valores deverão ser apresentados com duas casas decimais e arredondamento matemático no segundo dígito.</a:t>
          </a:r>
        </a:p>
        <a:p>
          <a:r>
            <a:rPr lang="pt-BR" sz="900" baseline="0">
              <a:latin typeface="+mn-lt"/>
            </a:rPr>
            <a:t>6. O percentual de BDI é calculado igualmente para todos os postos/serviços e de acordo com o ISS de cada município.</a:t>
          </a:r>
        </a:p>
        <a:p>
          <a:r>
            <a:rPr lang="pt-BR" sz="900">
              <a:latin typeface="+mn-lt"/>
            </a:rPr>
            <a:t>7. Os valores de salário</a:t>
          </a:r>
          <a:r>
            <a:rPr lang="pt-BR" sz="900" baseline="0">
              <a:latin typeface="+mn-lt"/>
            </a:rPr>
            <a:t> base e benefícios não podem ser inferiores aos estabelecidos na Convenção Coletiva da Categoria.</a:t>
          </a:r>
        </a:p>
        <a:p>
          <a:r>
            <a:rPr lang="pt-BR" sz="900" baseline="0">
              <a:latin typeface="+mn-lt"/>
            </a:rPr>
            <a:t>8. Os valores das horas eventuais e das horas extras são calculados automaticamente pela planilha a partir do preenchimento correto das células destacadas em VERDE da aba Indicadores Financeiros.</a:t>
          </a: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428625</xdr:colOff>
      <xdr:row>25</xdr:row>
      <xdr:rowOff>95250</xdr:rowOff>
    </xdr:from>
    <xdr:to>
      <xdr:col>9</xdr:col>
      <xdr:colOff>400050</xdr:colOff>
      <xdr:row>26</xdr:row>
      <xdr:rowOff>171450</xdr:rowOff>
    </xdr:to>
    <xdr:grpSp>
      <xdr:nvGrpSpPr>
        <xdr:cNvPr id="11" name="Agrupar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52AEA7C-6ED5-B93E-3EB7-93C9E6637CE0}"/>
            </a:ext>
          </a:extLst>
        </xdr:cNvPr>
        <xdr:cNvGrpSpPr/>
      </xdr:nvGrpSpPr>
      <xdr:grpSpPr>
        <a:xfrm>
          <a:off x="4029075" y="5657850"/>
          <a:ext cx="1190625" cy="266700"/>
          <a:chOff x="4029075" y="5572125"/>
          <a:chExt cx="1190625" cy="266700"/>
        </a:xfrm>
      </xdr:grpSpPr>
      <xdr:sp macro="" textlink="">
        <xdr:nvSpPr>
          <xdr:cNvPr id="10" name="Retângulo: Cantos Arredondados 9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C961B2AD-38F0-40CB-8C45-C7A0EAB59853}"/>
              </a:ext>
            </a:extLst>
          </xdr:cNvPr>
          <xdr:cNvSpPr/>
        </xdr:nvSpPr>
        <xdr:spPr>
          <a:xfrm>
            <a:off x="4029075" y="5572125"/>
            <a:ext cx="1190625" cy="266700"/>
          </a:xfrm>
          <a:prstGeom prst="roundRect">
            <a:avLst/>
          </a:prstGeom>
          <a:gradFill flip="none" rotWithShape="1">
            <a:gsLst>
              <a:gs pos="0">
                <a:schemeClr val="accent2">
                  <a:lumMod val="67000"/>
                </a:schemeClr>
              </a:gs>
              <a:gs pos="48000">
                <a:schemeClr val="accent2">
                  <a:lumMod val="97000"/>
                  <a:lumOff val="3000"/>
                </a:schemeClr>
              </a:gs>
              <a:gs pos="100000">
                <a:schemeClr val="accent2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800" b="1"/>
              <a:t>Dúvidas frequentes</a:t>
            </a:r>
          </a:p>
          <a:p>
            <a:pPr algn="l"/>
            <a:endParaRPr lang="pt-BR" sz="800" b="1"/>
          </a:p>
        </xdr:txBody>
      </xdr:sp>
      <xdr:pic>
        <xdr:nvPicPr>
          <xdr:cNvPr id="13" name="Gráfico 12" descr="Selo ponto de interrogação com preenchimento sólido">
            <a:extLst>
              <a:ext uri="{FF2B5EF4-FFF2-40B4-BE49-F238E27FC236}">
                <a16:creationId xmlns:a16="http://schemas.microsoft.com/office/drawing/2014/main" id="{7A8B9BC4-E89D-AA6E-8BDB-673BFFA762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>
            <a:off x="4981576" y="5600700"/>
            <a:ext cx="200025" cy="200025"/>
          </a:xfrm>
          <a:prstGeom prst="rect">
            <a:avLst/>
          </a:prstGeom>
          <a:scene3d>
            <a:camera prst="orthographicFront"/>
            <a:lightRig rig="threePt" dir="t"/>
          </a:scene3d>
          <a:sp3d>
            <a:bevelT/>
          </a:sp3d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</xdr:rowOff>
    </xdr:from>
    <xdr:to>
      <xdr:col>0</xdr:col>
      <xdr:colOff>914400</xdr:colOff>
      <xdr:row>0</xdr:row>
      <xdr:rowOff>291969</xdr:rowOff>
    </xdr:to>
    <xdr:pic>
      <xdr:nvPicPr>
        <xdr:cNvPr id="7" name="Imagem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799728-CD89-4D9F-A677-CFBE69FE16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66675" y="19050"/>
          <a:ext cx="847725" cy="2729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117475</xdr:colOff>
      <xdr:row>180</xdr:row>
      <xdr:rowOff>177800</xdr:rowOff>
    </xdr:from>
    <xdr:to>
      <xdr:col>9</xdr:col>
      <xdr:colOff>742950</xdr:colOff>
      <xdr:row>190</xdr:row>
      <xdr:rowOff>179917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7475" y="35007550"/>
          <a:ext cx="8732308" cy="19071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Fontes de Referências: </a:t>
          </a:r>
        </a:p>
        <a:p>
          <a:pPr marL="0" indent="0"/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1. CADTERC - Prestação de Serviços de Vigilância Patrimonial - Versão 3 - Dezembro/2023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- Data base Janeiro 2023 (data de atualização 11/12/2023).</a:t>
          </a:r>
          <a:endParaRPr lang="pt-BR" sz="10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2. Norma principal - Convenção Coletiva de Trabalho firmada entre o Sindicato dos Empregados em Empresas de Vigilância, Segurança e Similares de São Paulo – SEEVISSP com o Sindicato das Empresas de Segurança Privada, Segurança Eletrônica, Serviços de Escolta e Cursos de Formação do Estado de São Paulo – SESVESP com  vigência de 01º de janeiro de 2024 a 31 de dezembro de 2025 e a data-base da categoria em 01º de janeiro (número de registro no MTE -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SP000101/2024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3. Termo Aditivo do trabalho intermitente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- Firmado entre o Sindicato dos Empregados em Empresas de Vigilância, Segurança e Similares de São Paulo – SEEVISSP com o Sindicato das Empresas de Segurança Privada, Segurança Eletrônica, Serviços de Escolta e Cursos de Formação do Estado de São Paulo – SESVESP com vigência de 1º de janeiro de 2024 a 31 de dezembro de 2024 e a data-base da categoria em 01º de janeiro (número de registro no MTE -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SP000890/2024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4.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valores extraídos dos Estudos Técnicos de Serviços Terceirizados do Governo do Estado de São Paulo,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CADTERC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foram atualizados pelo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IPC – Fipe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(Índice de Preço ao Consumidor - Fundação Instituto de Pesquisas Econômicas), considerando o período de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1º de fevereiro de 2023 a 31 de janeiro de 2024.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0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42331</xdr:colOff>
      <xdr:row>0</xdr:row>
      <xdr:rowOff>21166</xdr:rowOff>
    </xdr:from>
    <xdr:to>
      <xdr:col>1</xdr:col>
      <xdr:colOff>413806</xdr:colOff>
      <xdr:row>0</xdr:row>
      <xdr:rowOff>294085</xdr:rowOff>
    </xdr:to>
    <xdr:pic>
      <xdr:nvPicPr>
        <xdr:cNvPr id="6" name="Imagem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B9AE66-29C9-4500-93D6-1CB37B3C4E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42331" y="21166"/>
          <a:ext cx="847725" cy="272919"/>
        </a:xfrm>
        <a:prstGeom prst="rect">
          <a:avLst/>
        </a:prstGeom>
      </xdr:spPr>
    </xdr:pic>
    <xdr:clientData/>
  </xdr:twoCellAnchor>
  <xdr:twoCellAnchor editAs="oneCell">
    <xdr:from>
      <xdr:col>0</xdr:col>
      <xdr:colOff>116416</xdr:colOff>
      <xdr:row>191</xdr:row>
      <xdr:rowOff>63500</xdr:rowOff>
    </xdr:from>
    <xdr:to>
      <xdr:col>1</xdr:col>
      <xdr:colOff>487891</xdr:colOff>
      <xdr:row>192</xdr:row>
      <xdr:rowOff>145919</xdr:rowOff>
    </xdr:to>
    <xdr:pic>
      <xdr:nvPicPr>
        <xdr:cNvPr id="7" name="Imagem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8BF416-4B1B-4DCD-BB99-ABC2CCE6C4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16416" y="36988750"/>
          <a:ext cx="847725" cy="2729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40</xdr:row>
      <xdr:rowOff>76200</xdr:rowOff>
    </xdr:from>
    <xdr:to>
      <xdr:col>10</xdr:col>
      <xdr:colOff>990599</xdr:colOff>
      <xdr:row>47</xdr:row>
      <xdr:rowOff>123825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0B02CDC-0A01-AE1D-F3E3-051F60DB82FC}"/>
            </a:ext>
          </a:extLst>
        </xdr:cNvPr>
        <xdr:cNvSpPr txBox="1"/>
      </xdr:nvSpPr>
      <xdr:spPr>
        <a:xfrm>
          <a:off x="171449" y="6734175"/>
          <a:ext cx="9163050" cy="1114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/>
            <a:t>Instruções de preenchimento: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/>
            <a:t>1.</a:t>
          </a:r>
          <a:r>
            <a:rPr lang="pt-BR" sz="1000" baseline="0"/>
            <a:t> </a:t>
          </a:r>
          <a:r>
            <a:rPr lang="pt-BR" sz="1000"/>
            <a:t> </a:t>
          </a:r>
          <a:r>
            <a:rPr lang="pt-BR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Preencher somente os custos unitários de cada item nas células desta planilha destacadas em VERDE.</a:t>
          </a:r>
          <a:endParaRPr lang="pt-BR" sz="1000">
            <a:effectLst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2. Dividindo o custo unitário pela vida útil e mutiplicando pela quantidade prevista no posto, obtém-se automaticamente o custo mensal com cada item. O somatório deles gera o custo mensal total com uniformes e EPIs.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3. Os itens não listados nas tabelas 1 e 2, tais como o celular, armários, assentos, detector de metais, livro de ocorrência, ombrelone, equipamentos da ronda eletrônica, caixa de areia, cofre, etc deverão ter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seus custos 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suportados pelo % de despesas administrativas, em campo apropriado da aba "indicadores financeiros". </a:t>
          </a:r>
        </a:p>
        <a:p>
          <a:endParaRPr lang="pt-BR" sz="1100"/>
        </a:p>
      </xdr:txBody>
    </xdr:sp>
    <xdr:clientData/>
  </xdr:twoCellAnchor>
  <xdr:twoCellAnchor editAs="oneCell">
    <xdr:from>
      <xdr:col>0</xdr:col>
      <xdr:colOff>133350</xdr:colOff>
      <xdr:row>0</xdr:row>
      <xdr:rowOff>19050</xdr:rowOff>
    </xdr:from>
    <xdr:to>
      <xdr:col>2</xdr:col>
      <xdr:colOff>638175</xdr:colOff>
      <xdr:row>1</xdr:row>
      <xdr:rowOff>110994</xdr:rowOff>
    </xdr:to>
    <xdr:pic>
      <xdr:nvPicPr>
        <xdr:cNvPr id="5" name="Imagem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891E5F-CCC3-4D99-BC9F-BDDB5451A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33350" y="19050"/>
          <a:ext cx="847725" cy="2729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28575</xdr:rowOff>
    </xdr:from>
    <xdr:to>
      <xdr:col>1</xdr:col>
      <xdr:colOff>483717</xdr:colOff>
      <xdr:row>1</xdr:row>
      <xdr:rowOff>21166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EA970B-5260-4607-99FE-52BF58682B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02684" y="28575"/>
          <a:ext cx="445616" cy="14075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9526</xdr:rowOff>
    </xdr:from>
    <xdr:to>
      <xdr:col>0</xdr:col>
      <xdr:colOff>790575</xdr:colOff>
      <xdr:row>1</xdr:row>
      <xdr:rowOff>13655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1AFE74-4130-444A-AAA8-BB32B6B19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9526"/>
          <a:ext cx="752475" cy="24225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52915</xdr:colOff>
      <xdr:row>0</xdr:row>
      <xdr:rowOff>31749</xdr:rowOff>
    </xdr:from>
    <xdr:to>
      <xdr:col>0</xdr:col>
      <xdr:colOff>900640</xdr:colOff>
      <xdr:row>0</xdr:row>
      <xdr:rowOff>304668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2D63C3-C028-44A8-8D2D-73AFB0EABC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52915" y="31749"/>
          <a:ext cx="847725" cy="2729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</xdr:row>
      <xdr:rowOff>85725</xdr:rowOff>
    </xdr:from>
    <xdr:to>
      <xdr:col>3</xdr:col>
      <xdr:colOff>416960</xdr:colOff>
      <xdr:row>5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E6A175-8CF3-40AF-AF36-9A9C2B49B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3815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152400</xdr:colOff>
      <xdr:row>11</xdr:row>
      <xdr:rowOff>400049</xdr:rowOff>
    </xdr:from>
    <xdr:to>
      <xdr:col>6</xdr:col>
      <xdr:colOff>123825</xdr:colOff>
      <xdr:row>11</xdr:row>
      <xdr:rowOff>590550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B4F809-380A-4EF8-B9E0-691C5D590AEA}"/>
            </a:ext>
          </a:extLst>
        </xdr:cNvPr>
        <xdr:cNvSpPr/>
      </xdr:nvSpPr>
      <xdr:spPr>
        <a:xfrm>
          <a:off x="2047875" y="2981324"/>
          <a:ext cx="1190625" cy="190501"/>
        </a:xfrm>
        <a:prstGeom prst="roundRect">
          <a:avLst/>
        </a:prstGeom>
        <a:solidFill>
          <a:schemeClr val="bg1">
            <a:lumMod val="95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pt-BR" sz="6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INDICADORES FINANCEIROS</a:t>
          </a:r>
          <a:endParaRPr lang="pt-BR" sz="6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 editAs="oneCell">
    <xdr:from>
      <xdr:col>1</xdr:col>
      <xdr:colOff>19050</xdr:colOff>
      <xdr:row>0</xdr:row>
      <xdr:rowOff>0</xdr:rowOff>
    </xdr:from>
    <xdr:to>
      <xdr:col>2</xdr:col>
      <xdr:colOff>752475</xdr:colOff>
      <xdr:row>0</xdr:row>
      <xdr:rowOff>272919</xdr:rowOff>
    </xdr:to>
    <xdr:pic>
      <xdr:nvPicPr>
        <xdr:cNvPr id="4" name="Imagem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1ED7D8A-CBFE-430A-9E5C-1BA1DC659C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76225" y="0"/>
          <a:ext cx="847725" cy="272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ombra Extrema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48000">
              <a:schemeClr val="phClr">
                <a:tint val="54000"/>
                <a:satMod val="140000"/>
              </a:schemeClr>
            </a:gs>
            <a:gs pos="100000">
              <a:schemeClr val="phClr">
                <a:tint val="24000"/>
                <a:satMod val="260000"/>
              </a:schemeClr>
            </a:gs>
          </a:gsLst>
          <a:lin ang="1620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48000"/>
                <a:satMod val="180000"/>
                <a:lumMod val="94000"/>
              </a:schemeClr>
            </a:gs>
            <a:gs pos="100000">
              <a:schemeClr val="phClr">
                <a:shade val="48000"/>
                <a:satMod val="180000"/>
                <a:lumMod val="94000"/>
              </a:schemeClr>
            </a:gs>
          </a:gsLst>
          <a:lin ang="414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12700" dir="5400000" sx="102000" sy="102000" rotWithShape="0">
              <a:srgbClr val="000000">
                <a:alpha val="32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9800000"/>
            </a:lightRig>
          </a:scene3d>
          <a:sp3d prstMaterial="plastic">
            <a:bevelT w="25400" h="19050"/>
          </a:sp3d>
        </a:effectStyle>
        <a:effectStyle>
          <a:effectLst>
            <a:outerShdw blurRad="114300" dist="114300" dir="5400000" rotWithShape="0">
              <a:srgbClr val="000000">
                <a:alpha val="7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plastic">
            <a:bevelT w="38100" h="3175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D0CAA-5E4B-4034-956B-BDF8DEDF1180}">
  <sheetPr>
    <tabColor rgb="FF00B050"/>
  </sheetPr>
  <dimension ref="B1:T31"/>
  <sheetViews>
    <sheetView showGridLines="0" zoomScaleNormal="100" workbookViewId="0"/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20" ht="9" customHeight="1" thickBot="1" x14ac:dyDescent="0.3"/>
    <row r="2" spans="2:20" x14ac:dyDescent="0.25">
      <c r="B2" s="233"/>
      <c r="C2" s="234"/>
      <c r="D2" s="234"/>
      <c r="E2" s="234"/>
      <c r="F2" s="234"/>
      <c r="G2" s="234"/>
      <c r="H2" s="234"/>
      <c r="I2" s="234"/>
      <c r="J2" s="235"/>
      <c r="K2" s="215"/>
      <c r="L2" s="215"/>
      <c r="M2" s="215"/>
      <c r="N2" s="215"/>
      <c r="O2" s="215"/>
    </row>
    <row r="3" spans="2:20" ht="23.25" x14ac:dyDescent="0.25">
      <c r="B3" s="236"/>
      <c r="C3" s="215"/>
      <c r="D3" s="215"/>
      <c r="E3" s="215"/>
      <c r="F3" s="237"/>
      <c r="G3" s="215"/>
      <c r="H3" s="215"/>
      <c r="I3" s="215"/>
      <c r="J3" s="238"/>
      <c r="K3" s="215"/>
      <c r="L3" s="215"/>
      <c r="M3" s="215"/>
      <c r="N3" s="215"/>
      <c r="O3" s="215"/>
    </row>
    <row r="4" spans="2:20" ht="23.25" x14ac:dyDescent="0.25">
      <c r="B4" s="236"/>
      <c r="C4" s="215"/>
      <c r="D4" s="215"/>
      <c r="E4" s="215"/>
      <c r="F4" s="239"/>
      <c r="G4" s="215"/>
      <c r="H4" s="215"/>
      <c r="I4" s="215"/>
      <c r="J4" s="238"/>
      <c r="K4" s="215"/>
      <c r="L4" s="215"/>
      <c r="M4" s="215"/>
      <c r="N4" s="215"/>
      <c r="O4" s="215"/>
    </row>
    <row r="5" spans="2:20" x14ac:dyDescent="0.25">
      <c r="B5" s="236"/>
      <c r="C5" s="215"/>
      <c r="D5" s="215"/>
      <c r="E5" s="215"/>
      <c r="F5" s="215"/>
      <c r="G5" s="215"/>
      <c r="H5" s="215"/>
      <c r="I5" s="215"/>
      <c r="J5" s="238"/>
      <c r="K5" s="215"/>
      <c r="L5" s="215"/>
      <c r="M5" s="215"/>
      <c r="N5" s="215"/>
      <c r="O5" s="215"/>
    </row>
    <row r="6" spans="2:20" ht="18.75" x14ac:dyDescent="0.3">
      <c r="B6" s="236"/>
      <c r="C6" s="215"/>
      <c r="D6" s="244"/>
      <c r="E6" s="215"/>
      <c r="F6" s="215"/>
      <c r="G6" s="215"/>
      <c r="H6" s="215"/>
      <c r="I6" s="215"/>
      <c r="J6" s="238"/>
      <c r="K6" s="215"/>
      <c r="L6" s="215"/>
      <c r="M6" s="215"/>
      <c r="N6" s="215"/>
      <c r="O6" s="215"/>
    </row>
    <row r="7" spans="2:20" x14ac:dyDescent="0.25">
      <c r="B7" s="236"/>
      <c r="C7" s="215"/>
      <c r="D7" s="215"/>
      <c r="E7" s="215"/>
      <c r="F7" s="215"/>
      <c r="G7" s="215"/>
      <c r="H7" s="215"/>
      <c r="I7" s="215"/>
      <c r="J7" s="238"/>
      <c r="K7" s="215"/>
      <c r="L7" s="215"/>
      <c r="M7" s="215"/>
      <c r="N7" s="215"/>
      <c r="O7" s="215"/>
    </row>
    <row r="8" spans="2:20" x14ac:dyDescent="0.25">
      <c r="B8" s="236"/>
      <c r="C8" s="215"/>
      <c r="D8" s="215"/>
      <c r="E8" s="215"/>
      <c r="F8" s="215"/>
      <c r="G8" s="215"/>
      <c r="H8" s="215"/>
      <c r="I8" s="215"/>
      <c r="J8" s="238"/>
      <c r="K8" s="215"/>
      <c r="L8" s="215"/>
      <c r="M8" s="215"/>
      <c r="N8" s="215"/>
      <c r="O8" s="215"/>
    </row>
    <row r="9" spans="2:20" x14ac:dyDescent="0.25">
      <c r="B9" s="236"/>
      <c r="C9" s="215"/>
      <c r="D9" s="215"/>
      <c r="E9" s="215"/>
      <c r="F9" s="215"/>
      <c r="G9" s="215"/>
      <c r="H9" s="215"/>
      <c r="I9" s="215"/>
      <c r="J9" s="238"/>
      <c r="K9" s="215"/>
      <c r="L9" s="215"/>
      <c r="M9" s="215"/>
      <c r="N9" s="215"/>
      <c r="O9" s="215"/>
    </row>
    <row r="10" spans="2:20" x14ac:dyDescent="0.25">
      <c r="B10" s="236"/>
      <c r="C10" s="215"/>
      <c r="D10" s="215"/>
      <c r="E10" s="215"/>
      <c r="F10" s="215"/>
      <c r="G10" s="215"/>
      <c r="H10" s="215"/>
      <c r="I10" s="215"/>
      <c r="J10" s="238"/>
      <c r="K10" s="215"/>
      <c r="L10" s="215"/>
      <c r="M10" s="215"/>
      <c r="N10" s="215"/>
      <c r="O10" s="215"/>
    </row>
    <row r="11" spans="2:20" x14ac:dyDescent="0.25">
      <c r="B11" s="236"/>
      <c r="C11" s="215"/>
      <c r="D11" s="215"/>
      <c r="E11" s="215"/>
      <c r="F11" s="215"/>
      <c r="G11" s="215"/>
      <c r="H11" s="215"/>
      <c r="I11" s="215"/>
      <c r="J11" s="238"/>
      <c r="K11" s="215"/>
      <c r="L11" s="215"/>
      <c r="M11" s="215"/>
      <c r="N11" s="215"/>
      <c r="O11" s="215"/>
      <c r="R11" s="215"/>
    </row>
    <row r="12" spans="2:20" x14ac:dyDescent="0.25">
      <c r="B12" s="236"/>
      <c r="C12" s="215"/>
      <c r="D12" s="215"/>
      <c r="E12" s="215"/>
      <c r="F12" s="215"/>
      <c r="G12" s="215"/>
      <c r="H12" s="215"/>
      <c r="I12" s="215"/>
      <c r="J12" s="238"/>
      <c r="K12" s="215"/>
      <c r="L12" s="215"/>
      <c r="M12" s="215"/>
      <c r="N12" s="215"/>
      <c r="O12" s="215"/>
    </row>
    <row r="13" spans="2:20" x14ac:dyDescent="0.25">
      <c r="B13" s="236"/>
      <c r="C13" s="215"/>
      <c r="D13" s="215"/>
      <c r="E13" s="215"/>
      <c r="F13" s="215"/>
      <c r="G13" s="215"/>
      <c r="H13" s="215"/>
      <c r="I13" s="215"/>
      <c r="J13" s="238"/>
      <c r="K13" s="215"/>
      <c r="L13" s="215"/>
      <c r="M13" s="215"/>
      <c r="N13" s="215"/>
      <c r="O13" s="215"/>
      <c r="T13" s="215"/>
    </row>
    <row r="14" spans="2:20" x14ac:dyDescent="0.25">
      <c r="B14" s="236"/>
      <c r="C14" s="215"/>
      <c r="D14" s="215"/>
      <c r="E14" s="215"/>
      <c r="F14" s="215"/>
      <c r="G14" s="215"/>
      <c r="H14" s="215"/>
      <c r="I14" s="215"/>
      <c r="J14" s="238"/>
      <c r="K14" s="215"/>
      <c r="L14" s="215"/>
      <c r="M14" s="215"/>
      <c r="N14" s="215"/>
      <c r="O14" s="215"/>
    </row>
    <row r="15" spans="2:20" x14ac:dyDescent="0.25">
      <c r="B15" s="236"/>
      <c r="C15" s="215"/>
      <c r="D15" s="215"/>
      <c r="E15" s="215"/>
      <c r="F15" s="215"/>
      <c r="G15" s="215"/>
      <c r="H15" s="215"/>
      <c r="I15" s="215"/>
      <c r="J15" s="238"/>
      <c r="K15" s="215"/>
      <c r="L15" s="215"/>
      <c r="M15" s="215"/>
      <c r="N15" s="215"/>
      <c r="O15" s="215"/>
    </row>
    <row r="16" spans="2:20" x14ac:dyDescent="0.25">
      <c r="B16" s="236"/>
      <c r="C16" s="215"/>
      <c r="D16" s="215"/>
      <c r="E16" s="215"/>
      <c r="F16" s="215"/>
      <c r="G16" s="215"/>
      <c r="H16" s="215"/>
      <c r="I16" s="215"/>
      <c r="J16" s="238"/>
      <c r="K16" s="215"/>
      <c r="L16" s="215"/>
      <c r="M16" s="215"/>
      <c r="N16" s="215"/>
      <c r="O16" s="215"/>
    </row>
    <row r="17" spans="2:15" x14ac:dyDescent="0.25">
      <c r="B17" s="236"/>
      <c r="C17" s="240"/>
      <c r="D17" s="215"/>
      <c r="E17" s="215"/>
      <c r="F17" s="215"/>
      <c r="G17" s="215"/>
      <c r="H17" s="215"/>
      <c r="I17" s="215"/>
      <c r="J17" s="238"/>
      <c r="K17" s="215"/>
      <c r="L17" s="215"/>
      <c r="M17" s="215"/>
      <c r="N17" s="215"/>
      <c r="O17" s="215"/>
    </row>
    <row r="18" spans="2:15" x14ac:dyDescent="0.25">
      <c r="B18" s="236"/>
      <c r="C18" s="254"/>
      <c r="D18" s="254"/>
      <c r="E18" s="254"/>
      <c r="F18" s="254"/>
      <c r="G18" s="254"/>
      <c r="H18" s="254"/>
      <c r="I18" s="254"/>
      <c r="J18" s="257"/>
      <c r="K18" s="254"/>
      <c r="L18" s="254"/>
      <c r="M18" s="254"/>
      <c r="N18" s="254"/>
      <c r="O18" s="215"/>
    </row>
    <row r="19" spans="2:15" ht="29.25" customHeight="1" x14ac:dyDescent="0.25">
      <c r="B19" s="236"/>
      <c r="C19" s="256"/>
      <c r="D19" s="256"/>
      <c r="E19" s="256"/>
      <c r="F19" s="256"/>
      <c r="G19" s="256"/>
      <c r="H19" s="256"/>
      <c r="I19" s="256"/>
      <c r="J19" s="258"/>
      <c r="K19" s="256"/>
      <c r="L19" s="256"/>
      <c r="M19" s="256"/>
      <c r="N19" s="256"/>
      <c r="O19" s="215"/>
    </row>
    <row r="20" spans="2:15" ht="28.5" customHeight="1" x14ac:dyDescent="0.25">
      <c r="B20" s="236"/>
      <c r="C20" s="255"/>
      <c r="D20" s="255"/>
      <c r="E20" s="255"/>
      <c r="F20" s="255"/>
      <c r="G20" s="255"/>
      <c r="H20" s="255"/>
      <c r="I20" s="255"/>
      <c r="J20" s="259"/>
      <c r="K20" s="255"/>
      <c r="L20" s="255"/>
      <c r="M20" s="255"/>
      <c r="N20" s="255"/>
      <c r="O20" s="215"/>
    </row>
    <row r="21" spans="2:15" ht="24" customHeight="1" x14ac:dyDescent="0.25">
      <c r="B21" s="236"/>
      <c r="C21" s="255"/>
      <c r="D21" s="255"/>
      <c r="E21" s="255"/>
      <c r="F21" s="255"/>
      <c r="G21" s="255"/>
      <c r="H21" s="255"/>
      <c r="I21" s="255"/>
      <c r="J21" s="259"/>
      <c r="K21" s="255"/>
      <c r="L21" s="255"/>
      <c r="M21" s="255"/>
      <c r="N21" s="255"/>
      <c r="O21" s="215"/>
    </row>
    <row r="22" spans="2:15" x14ac:dyDescent="0.25">
      <c r="B22" s="236"/>
      <c r="C22" s="255"/>
      <c r="D22" s="255"/>
      <c r="E22" s="255"/>
      <c r="F22" s="255"/>
      <c r="G22" s="255"/>
      <c r="H22" s="255"/>
      <c r="I22" s="255"/>
      <c r="J22" s="259"/>
      <c r="K22" s="255"/>
      <c r="L22" s="255"/>
      <c r="M22" s="255"/>
      <c r="N22" s="255"/>
      <c r="O22" s="215"/>
    </row>
    <row r="23" spans="2:15" x14ac:dyDescent="0.25">
      <c r="B23" s="236"/>
      <c r="C23" s="255"/>
      <c r="D23" s="255"/>
      <c r="E23" s="255"/>
      <c r="F23" s="255"/>
      <c r="G23" s="255"/>
      <c r="H23" s="255"/>
      <c r="I23" s="255"/>
      <c r="J23" s="259"/>
      <c r="K23" s="255"/>
      <c r="L23" s="255"/>
      <c r="M23" s="255"/>
      <c r="N23" s="255"/>
      <c r="O23" s="215"/>
    </row>
    <row r="24" spans="2:15" x14ac:dyDescent="0.25">
      <c r="B24" s="236"/>
      <c r="C24" s="255"/>
      <c r="D24" s="255"/>
      <c r="E24" s="255"/>
      <c r="F24" s="255"/>
      <c r="G24" s="255"/>
      <c r="H24" s="255"/>
      <c r="I24" s="255"/>
      <c r="J24" s="259"/>
      <c r="K24" s="255"/>
      <c r="L24" s="255"/>
      <c r="M24" s="255"/>
      <c r="N24" s="255"/>
      <c r="O24" s="215"/>
    </row>
    <row r="25" spans="2:15" ht="27" customHeight="1" x14ac:dyDescent="0.25">
      <c r="B25" s="236"/>
      <c r="C25" s="255"/>
      <c r="D25" s="255"/>
      <c r="E25" s="255"/>
      <c r="F25" s="255"/>
      <c r="G25" s="255"/>
      <c r="H25" s="255"/>
      <c r="I25" s="255"/>
      <c r="J25" s="259"/>
      <c r="K25" s="255"/>
      <c r="L25" s="255"/>
      <c r="M25" s="255"/>
      <c r="N25" s="255"/>
      <c r="O25" s="215"/>
    </row>
    <row r="26" spans="2:15" x14ac:dyDescent="0.25">
      <c r="B26" s="236"/>
      <c r="C26" s="215"/>
      <c r="D26" s="215"/>
      <c r="E26" s="215"/>
      <c r="F26" s="215"/>
      <c r="G26" s="215"/>
      <c r="H26" s="215"/>
      <c r="I26" s="215"/>
      <c r="J26" s="238"/>
      <c r="K26" s="215"/>
      <c r="L26" s="215"/>
      <c r="M26" s="215"/>
      <c r="N26" s="215"/>
      <c r="O26" s="215"/>
    </row>
    <row r="27" spans="2:15" x14ac:dyDescent="0.25">
      <c r="B27" s="236"/>
      <c r="C27" s="215"/>
      <c r="D27" s="215"/>
      <c r="E27" s="215"/>
      <c r="F27" s="215"/>
      <c r="G27" s="215"/>
      <c r="H27" s="215"/>
      <c r="I27" s="215"/>
      <c r="J27" s="238"/>
      <c r="K27" s="215"/>
      <c r="L27" s="215"/>
      <c r="M27" s="215"/>
      <c r="N27" s="215"/>
      <c r="O27" s="215"/>
    </row>
    <row r="28" spans="2:15" x14ac:dyDescent="0.25">
      <c r="B28" s="236"/>
      <c r="C28" s="215"/>
      <c r="D28" s="215"/>
      <c r="E28" s="215"/>
      <c r="F28" s="215"/>
      <c r="G28" s="215"/>
      <c r="H28" s="215"/>
      <c r="I28" s="215"/>
      <c r="J28" s="238"/>
      <c r="K28" s="215"/>
      <c r="L28" s="215"/>
      <c r="M28" s="215"/>
      <c r="N28" s="215"/>
      <c r="O28" s="215"/>
    </row>
    <row r="29" spans="2:15" x14ac:dyDescent="0.25">
      <c r="B29" s="236"/>
      <c r="C29" s="215"/>
      <c r="D29" s="215"/>
      <c r="E29" s="215"/>
      <c r="F29" s="215"/>
      <c r="G29" s="215"/>
      <c r="H29" s="215"/>
      <c r="I29" s="215"/>
      <c r="J29" s="238"/>
      <c r="K29" s="215"/>
      <c r="L29" s="215"/>
      <c r="M29" s="215"/>
      <c r="N29" s="215"/>
      <c r="O29" s="215"/>
    </row>
    <row r="30" spans="2:15" x14ac:dyDescent="0.25">
      <c r="B30" s="236"/>
      <c r="C30" s="215"/>
      <c r="D30" s="215"/>
      <c r="E30" s="215"/>
      <c r="F30" s="215"/>
      <c r="G30" s="215"/>
      <c r="H30" s="215"/>
      <c r="I30" s="215"/>
      <c r="J30" s="238"/>
    </row>
    <row r="31" spans="2:15" ht="15.75" thickBot="1" x14ac:dyDescent="0.3">
      <c r="B31" s="241"/>
      <c r="C31" s="242"/>
      <c r="D31" s="242"/>
      <c r="E31" s="242"/>
      <c r="F31" s="242"/>
      <c r="G31" s="242"/>
      <c r="H31" s="242"/>
      <c r="I31" s="242"/>
      <c r="J31" s="243"/>
    </row>
  </sheetData>
  <sheetProtection algorithmName="SHA-512" hashValue="VPuoA7bkNDqj/YxWy1QCj/HvuTZcKiLoS3gbtWL5caBuH2eo0+eUzwkxrJlokOgm73Acj28gDxk6IPdQGzp4OQ==" saltValue="a6gjVkVqS2Y32fy9tKO5dw==" spinCount="100000" sheet="1" objects="1" scenarios="1"/>
  <printOptions horizontalCentered="1"/>
  <pageMargins left="0.51181102362204722" right="0.51181102362204722" top="1.1811023622047245" bottom="0.78740157480314965" header="0.31496062992125984" footer="0.31496062992125984"/>
  <pageSetup paperSize="9" firstPageNumber="98" orientation="portrait" useFirstPageNumber="1" verticalDpi="599" r:id="rId1"/>
  <headerFooter>
    <oddHeader>&amp;C&amp;"-,Negrito"&amp;16ANEXO VIII&amp;11
&amp;12Planilha de Composição de Custos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21"/>
  <sheetViews>
    <sheetView zoomScaleNormal="100" workbookViewId="0">
      <selection activeCell="A7" sqref="A7"/>
    </sheetView>
  </sheetViews>
  <sheetFormatPr defaultColWidth="9.140625" defaultRowHeight="12" x14ac:dyDescent="0.2"/>
  <cols>
    <col min="1" max="1" width="23.5703125" style="9" customWidth="1"/>
    <col min="2" max="2" width="34.85546875" style="9" customWidth="1"/>
    <col min="3" max="3" width="18.42578125" style="9" customWidth="1"/>
    <col min="4" max="4" width="10.85546875" style="9" customWidth="1"/>
    <col min="5" max="5" width="16" style="9" customWidth="1"/>
    <col min="6" max="6" width="8.140625" style="9" customWidth="1"/>
    <col min="7" max="7" width="5.85546875" style="9" customWidth="1"/>
    <col min="8" max="8" width="6.5703125" style="9" customWidth="1"/>
    <col min="9" max="16384" width="9.140625" style="9"/>
  </cols>
  <sheetData>
    <row r="1" spans="1:10" ht="24.75" customHeight="1" x14ac:dyDescent="0.2">
      <c r="A1" s="278" t="s">
        <v>0</v>
      </c>
      <c r="B1" s="279"/>
      <c r="C1" s="279"/>
      <c r="D1" s="279"/>
      <c r="E1" s="279"/>
      <c r="F1" s="279"/>
      <c r="G1" s="279"/>
      <c r="H1" s="280"/>
      <c r="I1" s="8"/>
    </row>
    <row r="2" spans="1:10" ht="24" customHeight="1" x14ac:dyDescent="0.2">
      <c r="A2" s="10" t="s">
        <v>1</v>
      </c>
      <c r="B2" s="276"/>
      <c r="C2" s="277"/>
      <c r="D2" s="289" t="s">
        <v>2</v>
      </c>
      <c r="E2" s="290"/>
      <c r="F2" s="276"/>
      <c r="G2" s="286"/>
      <c r="H2" s="277"/>
      <c r="I2" s="8"/>
      <c r="J2" s="11" t="s">
        <v>3</v>
      </c>
    </row>
    <row r="3" spans="1:10" ht="18.75" customHeight="1" x14ac:dyDescent="0.2">
      <c r="A3" s="285" t="s">
        <v>4</v>
      </c>
      <c r="B3" s="285"/>
      <c r="C3" s="285"/>
      <c r="D3" s="285"/>
      <c r="E3" s="285"/>
      <c r="F3" s="285"/>
      <c r="G3" s="285"/>
      <c r="H3" s="285"/>
      <c r="I3" s="8"/>
      <c r="J3" s="11" t="s">
        <v>5</v>
      </c>
    </row>
    <row r="4" spans="1:10" ht="18" customHeight="1" x14ac:dyDescent="0.2">
      <c r="A4" s="12" t="s">
        <v>6</v>
      </c>
      <c r="B4" s="276"/>
      <c r="C4" s="286"/>
      <c r="D4" s="286"/>
      <c r="E4" s="286"/>
      <c r="F4" s="286"/>
      <c r="G4" s="286"/>
      <c r="H4" s="277"/>
      <c r="I4" s="8"/>
    </row>
    <row r="5" spans="1:10" ht="18" customHeight="1" x14ac:dyDescent="0.2">
      <c r="A5" s="12" t="s">
        <v>7</v>
      </c>
      <c r="B5" s="276"/>
      <c r="C5" s="286"/>
      <c r="D5" s="286"/>
      <c r="E5" s="286"/>
      <c r="F5" s="286"/>
      <c r="G5" s="286"/>
      <c r="H5" s="277"/>
      <c r="I5" s="8"/>
    </row>
    <row r="6" spans="1:10" ht="18" customHeight="1" x14ac:dyDescent="0.2">
      <c r="A6" s="12" t="s">
        <v>8</v>
      </c>
      <c r="B6" s="276"/>
      <c r="C6" s="286"/>
      <c r="D6" s="286"/>
      <c r="E6" s="286"/>
      <c r="F6" s="286"/>
      <c r="G6" s="286"/>
      <c r="H6" s="277"/>
      <c r="I6" s="8"/>
    </row>
    <row r="7" spans="1:10" ht="18" customHeight="1" x14ac:dyDescent="0.2">
      <c r="A7" s="12" t="s">
        <v>9</v>
      </c>
      <c r="B7" s="276"/>
      <c r="C7" s="277"/>
      <c r="D7" s="13" t="s">
        <v>10</v>
      </c>
      <c r="E7" s="276"/>
      <c r="F7" s="277"/>
      <c r="G7" s="14" t="s">
        <v>11</v>
      </c>
      <c r="H7" s="15"/>
      <c r="I7" s="8"/>
    </row>
    <row r="8" spans="1:10" ht="18" customHeight="1" x14ac:dyDescent="0.2">
      <c r="A8" s="12" t="s">
        <v>12</v>
      </c>
      <c r="B8" s="116"/>
      <c r="C8" s="16" t="s">
        <v>13</v>
      </c>
      <c r="D8" s="291"/>
      <c r="E8" s="292"/>
      <c r="F8" s="292"/>
      <c r="G8" s="292"/>
      <c r="H8" s="293"/>
      <c r="I8" s="8"/>
    </row>
    <row r="9" spans="1:10" ht="24.75" customHeight="1" x14ac:dyDescent="0.2">
      <c r="A9" s="12" t="s">
        <v>14</v>
      </c>
      <c r="B9" s="276"/>
      <c r="C9" s="286"/>
      <c r="D9" s="286"/>
      <c r="E9" s="286"/>
      <c r="F9" s="286"/>
      <c r="G9" s="286"/>
      <c r="H9" s="277"/>
      <c r="I9" s="8"/>
    </row>
    <row r="10" spans="1:10" ht="21.75" customHeight="1" x14ac:dyDescent="0.2">
      <c r="A10" s="285" t="s">
        <v>15</v>
      </c>
      <c r="B10" s="285"/>
      <c r="C10" s="285"/>
      <c r="D10" s="285"/>
      <c r="E10" s="285"/>
      <c r="F10" s="285"/>
      <c r="G10" s="285"/>
      <c r="H10" s="285"/>
      <c r="I10" s="8"/>
    </row>
    <row r="11" spans="1:10" ht="36" x14ac:dyDescent="0.2">
      <c r="A11" s="281" t="s">
        <v>16</v>
      </c>
      <c r="B11" s="281" t="s">
        <v>17</v>
      </c>
      <c r="C11" s="281" t="s">
        <v>14</v>
      </c>
      <c r="D11" s="281"/>
      <c r="E11" s="281" t="s">
        <v>13</v>
      </c>
      <c r="F11" s="120" t="s">
        <v>18</v>
      </c>
      <c r="G11" s="288" t="s">
        <v>19</v>
      </c>
      <c r="H11" s="288"/>
      <c r="I11" s="8"/>
    </row>
    <row r="12" spans="1:10" x14ac:dyDescent="0.2">
      <c r="A12" s="281"/>
      <c r="B12" s="281"/>
      <c r="C12" s="281"/>
      <c r="D12" s="281"/>
      <c r="E12" s="281"/>
      <c r="F12" s="117" t="s">
        <v>20</v>
      </c>
      <c r="G12" s="284" t="s">
        <v>20</v>
      </c>
      <c r="H12" s="284"/>
      <c r="I12" s="8"/>
    </row>
    <row r="13" spans="1:10" ht="34.5" customHeight="1" x14ac:dyDescent="0.2">
      <c r="A13" s="15"/>
      <c r="B13" s="15"/>
      <c r="C13" s="276"/>
      <c r="D13" s="277"/>
      <c r="E13" s="15"/>
      <c r="F13" s="17"/>
      <c r="G13" s="282"/>
      <c r="H13" s="283"/>
      <c r="I13" s="8"/>
    </row>
    <row r="14" spans="1:10" ht="34.5" customHeight="1" x14ac:dyDescent="0.2">
      <c r="A14" s="15"/>
      <c r="B14" s="15"/>
      <c r="C14" s="276"/>
      <c r="D14" s="277"/>
      <c r="E14" s="15"/>
      <c r="F14" s="17"/>
      <c r="G14" s="282"/>
      <c r="H14" s="283"/>
      <c r="I14" s="8"/>
    </row>
    <row r="15" spans="1:10" ht="34.5" customHeight="1" x14ac:dyDescent="0.2">
      <c r="A15" s="15"/>
      <c r="B15" s="15"/>
      <c r="C15" s="276"/>
      <c r="D15" s="277"/>
      <c r="E15" s="15"/>
      <c r="F15" s="17"/>
      <c r="G15" s="282"/>
      <c r="H15" s="283"/>
      <c r="I15" s="8"/>
    </row>
    <row r="16" spans="1:10" ht="34.5" customHeight="1" x14ac:dyDescent="0.2">
      <c r="A16" s="15"/>
      <c r="B16" s="15"/>
      <c r="C16" s="276"/>
      <c r="D16" s="277"/>
      <c r="E16" s="15"/>
      <c r="F16" s="17"/>
      <c r="G16" s="282"/>
      <c r="H16" s="283"/>
      <c r="I16" s="8"/>
    </row>
    <row r="17" spans="1:9" ht="34.5" customHeight="1" x14ac:dyDescent="0.2">
      <c r="A17" s="15"/>
      <c r="B17" s="15"/>
      <c r="C17" s="276"/>
      <c r="D17" s="277"/>
      <c r="E17" s="15"/>
      <c r="F17" s="17"/>
      <c r="G17" s="282"/>
      <c r="H17" s="283"/>
      <c r="I17" s="8"/>
    </row>
    <row r="18" spans="1:9" ht="34.5" customHeight="1" x14ac:dyDescent="0.2">
      <c r="A18" s="15"/>
      <c r="B18" s="15"/>
      <c r="C18" s="276"/>
      <c r="D18" s="277"/>
      <c r="E18" s="15"/>
      <c r="F18" s="17"/>
      <c r="G18" s="282"/>
      <c r="H18" s="283"/>
      <c r="I18" s="8"/>
    </row>
    <row r="19" spans="1:9" ht="19.5" customHeight="1" x14ac:dyDescent="0.2">
      <c r="A19" s="118" t="s">
        <v>21</v>
      </c>
      <c r="B19" s="118" t="s">
        <v>22</v>
      </c>
      <c r="C19" s="281" t="s">
        <v>23</v>
      </c>
      <c r="D19" s="281"/>
      <c r="E19" s="281"/>
      <c r="F19" s="281"/>
      <c r="G19" s="281"/>
      <c r="H19" s="281"/>
      <c r="I19" s="8"/>
    </row>
    <row r="20" spans="1:9" ht="29.25" customHeight="1" x14ac:dyDescent="0.2">
      <c r="A20" s="119"/>
      <c r="B20" s="18"/>
      <c r="C20" s="287"/>
      <c r="D20" s="287"/>
      <c r="E20" s="287"/>
      <c r="F20" s="287"/>
      <c r="G20" s="287"/>
      <c r="H20" s="287"/>
      <c r="I20" s="8"/>
    </row>
    <row r="21" spans="1:9" x14ac:dyDescent="0.2">
      <c r="A21" s="19"/>
      <c r="B21" s="19"/>
      <c r="C21" s="19"/>
      <c r="D21" s="19"/>
      <c r="E21" s="19"/>
      <c r="F21" s="19"/>
      <c r="G21" s="19"/>
      <c r="H21" s="19"/>
    </row>
  </sheetData>
  <sheetProtection algorithmName="SHA-512" hashValue="g1nmrxJN9KJ9D4c98+ovtRbc30FG0dAWZqzdA059+cYnf+Q9IKv9xuxSmGQYYMuyDgMKrlSgTnxNCSkMFX5BCQ==" saltValue="dWYPyKzYZssVbv370zr7uw==" spinCount="100000" sheet="1" objects="1" scenarios="1"/>
  <mergeCells count="33">
    <mergeCell ref="B9:H9"/>
    <mergeCell ref="B7:C7"/>
    <mergeCell ref="D2:E2"/>
    <mergeCell ref="D8:H8"/>
    <mergeCell ref="B4:H4"/>
    <mergeCell ref="B5:H5"/>
    <mergeCell ref="B6:H6"/>
    <mergeCell ref="A11:A12"/>
    <mergeCell ref="B11:B12"/>
    <mergeCell ref="C11:D12"/>
    <mergeCell ref="E11:E12"/>
    <mergeCell ref="G11:H11"/>
    <mergeCell ref="C20:H20"/>
    <mergeCell ref="C17:D17"/>
    <mergeCell ref="G17:H17"/>
    <mergeCell ref="C18:D18"/>
    <mergeCell ref="G18:H18"/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1.1811023622047245" bottom="0.78740157480314965" header="0.31496062992125984" footer="0.31496062992125984"/>
  <pageSetup paperSize="9" scale="75" firstPageNumber="99" orientation="portrait" useFirstPageNumber="1" verticalDpi="599" r:id="rId1"/>
  <headerFooter>
    <oddHeader>&amp;C&amp;"-,Negrito"&amp;16ANEXO VIII&amp;11
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236"/>
  <sheetViews>
    <sheetView showGridLines="0" zoomScale="90" zoomScaleNormal="90" zoomScalePageLayoutView="60" workbookViewId="0">
      <selection activeCell="J103" sqref="J103"/>
    </sheetView>
  </sheetViews>
  <sheetFormatPr defaultColWidth="9.140625" defaultRowHeight="15" customHeight="1" x14ac:dyDescent="0.2"/>
  <cols>
    <col min="1" max="1" width="7.140625" style="76" customWidth="1"/>
    <col min="2" max="2" width="33.5703125" style="76" customWidth="1"/>
    <col min="3" max="3" width="10.140625" style="76" customWidth="1"/>
    <col min="4" max="4" width="7.7109375" style="76" customWidth="1"/>
    <col min="5" max="5" width="10.140625" style="76" customWidth="1"/>
    <col min="6" max="6" width="11.42578125" style="76" bestFit="1" customWidth="1"/>
    <col min="7" max="7" width="12.28515625" style="76" customWidth="1"/>
    <col min="8" max="8" width="16.7109375" style="76" bestFit="1" customWidth="1"/>
    <col min="9" max="9" width="12.42578125" style="76" customWidth="1"/>
    <col min="10" max="10" width="11.28515625" style="76" customWidth="1"/>
    <col min="11" max="11" width="11.28515625" style="9" bestFit="1" customWidth="1"/>
    <col min="12" max="12" width="12.140625" style="9" bestFit="1" customWidth="1"/>
    <col min="13" max="13" width="12" style="56" customWidth="1"/>
    <col min="14" max="14" width="13.85546875" style="56" customWidth="1"/>
    <col min="15" max="15" width="9.140625" style="9"/>
    <col min="16" max="16" width="10.5703125" style="9" bestFit="1" customWidth="1"/>
    <col min="17" max="16384" width="9.140625" style="9"/>
  </cols>
  <sheetData>
    <row r="1" spans="1:20" ht="23.25" customHeight="1" x14ac:dyDescent="0.2">
      <c r="A1" s="321" t="s">
        <v>24</v>
      </c>
      <c r="B1" s="321"/>
      <c r="C1" s="321"/>
      <c r="D1" s="321"/>
      <c r="E1" s="321"/>
      <c r="F1" s="321"/>
      <c r="G1" s="321"/>
      <c r="H1" s="321"/>
      <c r="I1" s="321"/>
      <c r="J1" s="321"/>
      <c r="L1" s="87"/>
      <c r="M1" s="54" t="s">
        <v>5</v>
      </c>
      <c r="N1" s="54" t="s">
        <v>25</v>
      </c>
      <c r="O1" s="11"/>
      <c r="P1" s="11"/>
      <c r="Q1" s="11"/>
      <c r="R1" s="11"/>
      <c r="S1" s="87"/>
      <c r="T1" s="87"/>
    </row>
    <row r="2" spans="1:20" ht="13.9" customHeight="1" x14ac:dyDescent="0.2">
      <c r="A2" s="322" t="s">
        <v>6</v>
      </c>
      <c r="B2" s="322"/>
      <c r="C2" s="322"/>
      <c r="D2" s="322"/>
      <c r="E2" s="322"/>
      <c r="F2" s="325" t="str">
        <f>IF('Dados Cadastrais'!B4=0,"",'Dados Cadastrais'!B4)</f>
        <v/>
      </c>
      <c r="G2" s="325"/>
      <c r="H2" s="325"/>
      <c r="I2" s="325"/>
      <c r="J2" s="325"/>
      <c r="K2" s="8"/>
      <c r="L2" s="87"/>
      <c r="M2" s="11" t="s">
        <v>3</v>
      </c>
      <c r="N2" s="54" t="s">
        <v>26</v>
      </c>
      <c r="O2" s="11"/>
      <c r="P2" s="11"/>
      <c r="Q2" s="11"/>
      <c r="R2" s="11"/>
      <c r="S2" s="87"/>
      <c r="T2" s="87"/>
    </row>
    <row r="3" spans="1:20" ht="13.9" customHeight="1" x14ac:dyDescent="0.2">
      <c r="A3" s="322" t="s">
        <v>7</v>
      </c>
      <c r="B3" s="322"/>
      <c r="C3" s="322"/>
      <c r="D3" s="322"/>
      <c r="E3" s="322"/>
      <c r="F3" s="303" t="str">
        <f>IF('Dados Cadastrais'!B5=0,"",'Dados Cadastrais'!B5)</f>
        <v/>
      </c>
      <c r="G3" s="304"/>
      <c r="H3" s="304"/>
      <c r="I3" s="304"/>
      <c r="J3" s="305"/>
      <c r="K3" s="8"/>
      <c r="L3" s="87"/>
      <c r="M3" s="11"/>
      <c r="N3" s="54" t="s">
        <v>27</v>
      </c>
      <c r="O3" s="11"/>
      <c r="P3" s="11"/>
      <c r="Q3" s="11"/>
      <c r="R3" s="11"/>
      <c r="S3" s="87"/>
      <c r="T3" s="87"/>
    </row>
    <row r="4" spans="1:20" ht="13.9" customHeight="1" x14ac:dyDescent="0.2">
      <c r="A4" s="322" t="s">
        <v>28</v>
      </c>
      <c r="B4" s="322"/>
      <c r="C4" s="322"/>
      <c r="D4" s="322"/>
      <c r="E4" s="322"/>
      <c r="F4" s="330" t="s">
        <v>29</v>
      </c>
      <c r="G4" s="331"/>
      <c r="H4" s="332"/>
      <c r="I4" s="121" t="s">
        <v>30</v>
      </c>
      <c r="J4" s="170" t="s">
        <v>31</v>
      </c>
      <c r="K4" s="8"/>
      <c r="L4" s="87"/>
      <c r="M4" s="87"/>
      <c r="N4" s="88"/>
      <c r="O4" s="87"/>
      <c r="P4" s="87"/>
      <c r="Q4" s="87"/>
      <c r="R4" s="87"/>
      <c r="S4" s="87"/>
      <c r="T4" s="87"/>
    </row>
    <row r="5" spans="1:20" ht="13.9" customHeight="1" x14ac:dyDescent="0.2">
      <c r="A5" s="324" t="s">
        <v>32</v>
      </c>
      <c r="B5" s="324"/>
      <c r="C5" s="324"/>
      <c r="D5" s="324"/>
      <c r="E5" s="324"/>
      <c r="F5" s="333"/>
      <c r="G5" s="334"/>
      <c r="H5" s="335"/>
      <c r="I5" s="329"/>
      <c r="J5" s="329"/>
      <c r="K5" s="55"/>
      <c r="L5" s="87"/>
      <c r="M5" s="87"/>
      <c r="N5" s="88"/>
      <c r="O5" s="87"/>
      <c r="P5" s="87"/>
      <c r="Q5" s="87"/>
      <c r="R5" s="87"/>
      <c r="S5" s="87"/>
      <c r="T5" s="87"/>
    </row>
    <row r="6" spans="1:20" ht="13.9" customHeight="1" x14ac:dyDescent="0.2">
      <c r="A6" s="322" t="s">
        <v>33</v>
      </c>
      <c r="B6" s="322"/>
      <c r="C6" s="322"/>
      <c r="D6" s="322"/>
      <c r="E6" s="322"/>
      <c r="F6" s="328" t="s">
        <v>25</v>
      </c>
      <c r="G6" s="328"/>
      <c r="H6" s="328"/>
      <c r="I6" s="329"/>
      <c r="J6" s="329"/>
      <c r="K6" s="55"/>
      <c r="L6" s="87"/>
      <c r="M6" s="87"/>
      <c r="N6" s="87"/>
      <c r="O6" s="87"/>
      <c r="P6" s="87"/>
      <c r="Q6" s="87"/>
      <c r="R6" s="87"/>
      <c r="S6" s="87"/>
      <c r="T6" s="87"/>
    </row>
    <row r="7" spans="1:20" ht="13.9" customHeight="1" x14ac:dyDescent="0.2">
      <c r="A7" s="322" t="s">
        <v>34</v>
      </c>
      <c r="B7" s="322"/>
      <c r="C7" s="322"/>
      <c r="D7" s="322"/>
      <c r="E7" s="322"/>
      <c r="F7" s="326"/>
      <c r="G7" s="326"/>
      <c r="H7" s="326"/>
      <c r="I7" s="326"/>
      <c r="J7" s="326"/>
      <c r="K7" s="8"/>
      <c r="L7" s="87"/>
      <c r="M7" s="87"/>
      <c r="N7" s="87"/>
      <c r="O7" s="87"/>
      <c r="P7" s="87"/>
      <c r="Q7" s="87"/>
      <c r="R7" s="87"/>
      <c r="S7" s="87"/>
      <c r="T7" s="87"/>
    </row>
    <row r="8" spans="1:20" ht="13.9" customHeight="1" x14ac:dyDescent="0.2">
      <c r="A8" s="322" t="s">
        <v>35</v>
      </c>
      <c r="B8" s="322"/>
      <c r="C8" s="322"/>
      <c r="D8" s="322"/>
      <c r="E8" s="322"/>
      <c r="F8" s="326"/>
      <c r="G8" s="326"/>
      <c r="H8" s="326"/>
      <c r="I8" s="326"/>
      <c r="J8" s="326"/>
      <c r="K8" s="8"/>
      <c r="L8" s="87"/>
      <c r="M8" s="87"/>
      <c r="N8" s="87"/>
      <c r="O8" s="87"/>
      <c r="P8" s="87"/>
      <c r="Q8" s="87"/>
      <c r="R8" s="87"/>
      <c r="S8" s="87"/>
      <c r="T8" s="87"/>
    </row>
    <row r="9" spans="1:20" ht="13.9" customHeight="1" x14ac:dyDescent="0.2">
      <c r="A9" s="322" t="s">
        <v>36</v>
      </c>
      <c r="B9" s="322"/>
      <c r="C9" s="322"/>
      <c r="D9" s="322"/>
      <c r="E9" s="322"/>
      <c r="F9" s="326"/>
      <c r="G9" s="326"/>
      <c r="H9" s="326"/>
      <c r="I9" s="326"/>
      <c r="J9" s="326"/>
      <c r="K9" s="8"/>
      <c r="L9" s="87"/>
      <c r="M9" s="87"/>
      <c r="N9" s="87"/>
      <c r="O9" s="87"/>
      <c r="P9" s="87"/>
      <c r="Q9" s="87"/>
      <c r="R9" s="87"/>
      <c r="S9" s="87"/>
      <c r="T9" s="87"/>
    </row>
    <row r="10" spans="1:20" ht="13.9" customHeight="1" x14ac:dyDescent="0.2">
      <c r="A10" s="322" t="s">
        <v>37</v>
      </c>
      <c r="B10" s="322"/>
      <c r="C10" s="322"/>
      <c r="D10" s="322"/>
      <c r="E10" s="322"/>
      <c r="F10" s="326"/>
      <c r="G10" s="326"/>
      <c r="H10" s="326"/>
      <c r="I10" s="326"/>
      <c r="J10" s="326"/>
      <c r="K10" s="8"/>
      <c r="L10" s="87"/>
      <c r="M10" s="87"/>
      <c r="N10" s="87"/>
      <c r="O10" s="87"/>
      <c r="P10" s="87"/>
      <c r="Q10" s="87"/>
      <c r="R10" s="87"/>
      <c r="S10" s="87"/>
      <c r="T10" s="87"/>
    </row>
    <row r="11" spans="1:20" ht="13.9" customHeight="1" x14ac:dyDescent="0.2">
      <c r="A11" s="322" t="s">
        <v>38</v>
      </c>
      <c r="B11" s="322"/>
      <c r="C11" s="322"/>
      <c r="D11" s="322"/>
      <c r="E11" s="322"/>
      <c r="F11" s="326"/>
      <c r="G11" s="326"/>
      <c r="H11" s="326"/>
      <c r="I11" s="326"/>
      <c r="J11" s="326"/>
      <c r="K11" s="8"/>
      <c r="L11" s="87"/>
      <c r="M11" s="87"/>
      <c r="N11" s="87"/>
      <c r="O11" s="87"/>
      <c r="P11" s="87"/>
      <c r="Q11" s="87"/>
      <c r="R11" s="87"/>
      <c r="S11" s="87"/>
      <c r="T11" s="87"/>
    </row>
    <row r="12" spans="1:20" ht="13.9" customHeight="1" x14ac:dyDescent="0.2">
      <c r="A12" s="322" t="s">
        <v>257</v>
      </c>
      <c r="B12" s="322"/>
      <c r="C12" s="322"/>
      <c r="D12" s="322"/>
      <c r="E12" s="322"/>
      <c r="F12" s="326"/>
      <c r="G12" s="326"/>
      <c r="H12" s="326"/>
      <c r="I12" s="326"/>
      <c r="J12" s="326"/>
      <c r="K12" s="8"/>
      <c r="L12" s="87"/>
      <c r="M12" s="87"/>
      <c r="N12" s="87"/>
      <c r="O12" s="87"/>
      <c r="P12" s="87"/>
      <c r="Q12" s="87"/>
      <c r="R12" s="87"/>
      <c r="S12" s="87"/>
      <c r="T12" s="87"/>
    </row>
    <row r="13" spans="1:20" ht="13.9" customHeight="1" x14ac:dyDescent="0.2">
      <c r="A13" s="322" t="s">
        <v>39</v>
      </c>
      <c r="B13" s="322"/>
      <c r="C13" s="322"/>
      <c r="D13" s="322"/>
      <c r="E13" s="322"/>
      <c r="F13" s="105">
        <v>30</v>
      </c>
      <c r="G13" s="327" t="s">
        <v>40</v>
      </c>
      <c r="H13" s="327"/>
      <c r="I13" s="327"/>
      <c r="J13" s="327"/>
      <c r="K13" s="8"/>
      <c r="L13" s="87"/>
      <c r="M13" s="87"/>
      <c r="N13" s="87"/>
      <c r="O13" s="87"/>
      <c r="P13" s="87"/>
      <c r="Q13" s="87"/>
      <c r="R13" s="87"/>
      <c r="S13" s="87"/>
      <c r="T13" s="87"/>
    </row>
    <row r="14" spans="1:20" ht="7.15" customHeight="1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8"/>
    </row>
    <row r="15" spans="1:20" ht="15" customHeight="1" x14ac:dyDescent="0.2">
      <c r="A15" s="323" t="s">
        <v>41</v>
      </c>
      <c r="B15" s="323"/>
      <c r="C15" s="323"/>
      <c r="D15" s="323"/>
      <c r="E15" s="323"/>
      <c r="F15" s="323"/>
      <c r="G15" s="323"/>
      <c r="H15" s="323"/>
      <c r="I15" s="323"/>
      <c r="J15" s="58" t="s">
        <v>42</v>
      </c>
      <c r="K15" s="8"/>
    </row>
    <row r="16" spans="1:20" ht="15" customHeight="1" x14ac:dyDescent="0.2">
      <c r="A16" s="59">
        <v>1</v>
      </c>
      <c r="B16" s="313" t="s">
        <v>43</v>
      </c>
      <c r="C16" s="314"/>
      <c r="D16" s="314"/>
      <c r="E16" s="314"/>
      <c r="F16" s="314"/>
      <c r="G16" s="314"/>
      <c r="H16" s="314"/>
      <c r="I16" s="315"/>
      <c r="J16" s="3">
        <f>IF($F$12&gt;0%,0,20%)</f>
        <v>0.2</v>
      </c>
      <c r="K16" s="8"/>
      <c r="L16" s="246"/>
    </row>
    <row r="17" spans="1:14" ht="15" customHeight="1" x14ac:dyDescent="0.25">
      <c r="A17" s="59">
        <v>2</v>
      </c>
      <c r="B17" s="313" t="s">
        <v>44</v>
      </c>
      <c r="C17" s="314"/>
      <c r="D17" s="314"/>
      <c r="E17" s="314"/>
      <c r="F17" s="314"/>
      <c r="G17" s="314"/>
      <c r="H17" s="314"/>
      <c r="I17" s="315"/>
      <c r="J17" s="3">
        <f>IF($F$6="Simples Nacional",0,IF($F$6&lt;&gt;"",1.5%,"Informar regime tributário"))</f>
        <v>1.4999999999999999E-2</v>
      </c>
      <c r="K17" s="8"/>
      <c r="L17" s="247"/>
    </row>
    <row r="18" spans="1:14" ht="15" customHeight="1" x14ac:dyDescent="0.2">
      <c r="A18" s="59">
        <v>3</v>
      </c>
      <c r="B18" s="313" t="s">
        <v>45</v>
      </c>
      <c r="C18" s="314"/>
      <c r="D18" s="314"/>
      <c r="E18" s="314"/>
      <c r="F18" s="314"/>
      <c r="G18" s="314"/>
      <c r="H18" s="314"/>
      <c r="I18" s="315"/>
      <c r="J18" s="3">
        <f>IF($F$6="Simples Nacional",0,IF($F$6&lt;&gt;"",1%,"Informar regime tributário"))</f>
        <v>0.01</v>
      </c>
      <c r="K18" s="8"/>
    </row>
    <row r="19" spans="1:14" ht="15" customHeight="1" x14ac:dyDescent="0.2">
      <c r="A19" s="59">
        <v>4</v>
      </c>
      <c r="B19" s="313" t="s">
        <v>46</v>
      </c>
      <c r="C19" s="314"/>
      <c r="D19" s="314"/>
      <c r="E19" s="314"/>
      <c r="F19" s="314"/>
      <c r="G19" s="314"/>
      <c r="H19" s="314"/>
      <c r="I19" s="315"/>
      <c r="J19" s="3">
        <f>IF($F$6="Simples Nacional",0,IF($F$6&lt;&gt;"",0.2%,"Informar regime tributário"))</f>
        <v>2E-3</v>
      </c>
      <c r="K19" s="8"/>
    </row>
    <row r="20" spans="1:14" ht="15" customHeight="1" x14ac:dyDescent="0.2">
      <c r="A20" s="59">
        <v>5</v>
      </c>
      <c r="B20" s="313" t="s">
        <v>47</v>
      </c>
      <c r="C20" s="314"/>
      <c r="D20" s="314"/>
      <c r="E20" s="314"/>
      <c r="F20" s="314"/>
      <c r="G20" s="314"/>
      <c r="H20" s="314"/>
      <c r="I20" s="315"/>
      <c r="J20" s="3">
        <f>IF($F$6="Simples Nacional",0,IF($F$6&lt;&gt;"",2.5%,"Informar regime tributário"))</f>
        <v>2.5000000000000001E-2</v>
      </c>
      <c r="K20" s="8"/>
    </row>
    <row r="21" spans="1:14" ht="15" customHeight="1" x14ac:dyDescent="0.2">
      <c r="A21" s="59">
        <v>6</v>
      </c>
      <c r="B21" s="313" t="s">
        <v>48</v>
      </c>
      <c r="C21" s="314"/>
      <c r="D21" s="314"/>
      <c r="E21" s="314"/>
      <c r="F21" s="314"/>
      <c r="G21" s="314"/>
      <c r="H21" s="314"/>
      <c r="I21" s="315"/>
      <c r="J21" s="3">
        <v>0.08</v>
      </c>
      <c r="K21" s="8"/>
    </row>
    <row r="22" spans="1:14" ht="15" customHeight="1" x14ac:dyDescent="0.2">
      <c r="A22" s="59">
        <v>7</v>
      </c>
      <c r="B22" s="313" t="s">
        <v>49</v>
      </c>
      <c r="C22" s="314"/>
      <c r="D22" s="314"/>
      <c r="E22" s="314"/>
      <c r="F22" s="314"/>
      <c r="G22" s="314"/>
      <c r="H22" s="314"/>
      <c r="I22" s="315"/>
      <c r="J22" s="3">
        <f>IF(A7=0,"Informar SAT",$F$7)</f>
        <v>0</v>
      </c>
      <c r="K22" s="8"/>
    </row>
    <row r="23" spans="1:14" ht="15" customHeight="1" x14ac:dyDescent="0.2">
      <c r="A23" s="59">
        <v>8</v>
      </c>
      <c r="B23" s="313" t="s">
        <v>50</v>
      </c>
      <c r="C23" s="314"/>
      <c r="D23" s="314"/>
      <c r="E23" s="314"/>
      <c r="F23" s="314"/>
      <c r="G23" s="314"/>
      <c r="H23" s="314"/>
      <c r="I23" s="315"/>
      <c r="J23" s="3">
        <f>IF($F$6="Simples Nacional",0,IF($F$6&lt;&gt;"",0.6%,"Informar regime tributário"))</f>
        <v>6.0000000000000001E-3</v>
      </c>
      <c r="K23" s="8"/>
    </row>
    <row r="24" spans="1:14" ht="15" customHeight="1" x14ac:dyDescent="0.2">
      <c r="A24" s="318" t="s">
        <v>51</v>
      </c>
      <c r="B24" s="319"/>
      <c r="C24" s="319"/>
      <c r="D24" s="319"/>
      <c r="E24" s="319"/>
      <c r="F24" s="319"/>
      <c r="G24" s="319"/>
      <c r="H24" s="319"/>
      <c r="I24" s="320"/>
      <c r="J24" s="60">
        <f>SUM(J16:J23)</f>
        <v>0.33800000000000008</v>
      </c>
      <c r="K24" s="8"/>
    </row>
    <row r="25" spans="1:14" ht="7.15" customHeight="1" x14ac:dyDescent="0.2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8"/>
    </row>
    <row r="26" spans="1:14" ht="15" customHeight="1" x14ac:dyDescent="0.2">
      <c r="A26" s="323" t="s">
        <v>52</v>
      </c>
      <c r="B26" s="323"/>
      <c r="C26" s="323"/>
      <c r="D26" s="323"/>
      <c r="E26" s="323"/>
      <c r="F26" s="323"/>
      <c r="G26" s="323"/>
      <c r="H26" s="323"/>
      <c r="I26" s="323"/>
      <c r="J26" s="323"/>
      <c r="K26" s="8"/>
    </row>
    <row r="27" spans="1:14" ht="15" customHeight="1" x14ac:dyDescent="0.2">
      <c r="A27" s="59">
        <v>1</v>
      </c>
      <c r="B27" s="313" t="s">
        <v>53</v>
      </c>
      <c r="C27" s="314"/>
      <c r="D27" s="314"/>
      <c r="E27" s="314"/>
      <c r="F27" s="314"/>
      <c r="G27" s="314"/>
      <c r="H27" s="314"/>
      <c r="I27" s="315"/>
      <c r="J27" s="3">
        <f>ROUND(5/56,4)</f>
        <v>8.9300000000000004E-2</v>
      </c>
      <c r="K27" s="8"/>
    </row>
    <row r="28" spans="1:14" ht="15" customHeight="1" x14ac:dyDescent="0.2">
      <c r="A28" s="59">
        <v>2</v>
      </c>
      <c r="B28" s="313" t="s">
        <v>54</v>
      </c>
      <c r="C28" s="314"/>
      <c r="D28" s="314"/>
      <c r="E28" s="314"/>
      <c r="F28" s="314"/>
      <c r="G28" s="314"/>
      <c r="H28" s="314"/>
      <c r="I28" s="315"/>
      <c r="J28" s="3">
        <f>ROUND(J27/3,4)</f>
        <v>2.98E-2</v>
      </c>
      <c r="K28" s="8"/>
    </row>
    <row r="29" spans="1:14" ht="15" customHeight="1" x14ac:dyDescent="0.2">
      <c r="A29" s="59">
        <v>3</v>
      </c>
      <c r="B29" s="313" t="s">
        <v>55</v>
      </c>
      <c r="C29" s="314"/>
      <c r="D29" s="314"/>
      <c r="E29" s="314"/>
      <c r="F29" s="314"/>
      <c r="G29" s="314"/>
      <c r="H29" s="314"/>
      <c r="I29" s="315"/>
      <c r="J29" s="3">
        <f>ROUND((J27+J28)*J24,4)</f>
        <v>4.0300000000000002E-2</v>
      </c>
      <c r="K29" s="8"/>
    </row>
    <row r="30" spans="1:14" ht="15" customHeight="1" x14ac:dyDescent="0.2">
      <c r="A30" s="318" t="s">
        <v>56</v>
      </c>
      <c r="B30" s="319"/>
      <c r="C30" s="319"/>
      <c r="D30" s="319"/>
      <c r="E30" s="319"/>
      <c r="F30" s="319"/>
      <c r="G30" s="319"/>
      <c r="H30" s="319"/>
      <c r="I30" s="320"/>
      <c r="J30" s="60">
        <f>SUM(J27:J29)</f>
        <v>0.15940000000000001</v>
      </c>
      <c r="K30" s="8"/>
    </row>
    <row r="31" spans="1:14" ht="7.15" customHeight="1" x14ac:dyDescent="0.2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8"/>
    </row>
    <row r="32" spans="1:14" ht="15" customHeight="1" x14ac:dyDescent="0.2">
      <c r="A32" s="323" t="s">
        <v>57</v>
      </c>
      <c r="B32" s="323"/>
      <c r="C32" s="323"/>
      <c r="D32" s="323"/>
      <c r="E32" s="323"/>
      <c r="F32" s="323"/>
      <c r="G32" s="323"/>
      <c r="H32" s="323"/>
      <c r="I32" s="323"/>
      <c r="J32" s="323"/>
      <c r="K32" s="8"/>
      <c r="M32" s="61"/>
      <c r="N32" s="61"/>
    </row>
    <row r="33" spans="1:13" ht="15" customHeight="1" x14ac:dyDescent="0.2">
      <c r="A33" s="59">
        <v>1</v>
      </c>
      <c r="B33" s="313" t="s">
        <v>58</v>
      </c>
      <c r="C33" s="314"/>
      <c r="D33" s="314"/>
      <c r="E33" s="314"/>
      <c r="F33" s="314"/>
      <c r="G33" s="314"/>
      <c r="H33" s="314"/>
      <c r="I33" s="315"/>
      <c r="J33" s="3">
        <f>ROUND(0.00108,4)</f>
        <v>1.1000000000000001E-3</v>
      </c>
      <c r="K33" s="8"/>
      <c r="M33" s="62"/>
    </row>
    <row r="34" spans="1:13" ht="15" customHeight="1" x14ac:dyDescent="0.2">
      <c r="A34" s="59">
        <v>2</v>
      </c>
      <c r="B34" s="313" t="s">
        <v>55</v>
      </c>
      <c r="C34" s="314"/>
      <c r="D34" s="314"/>
      <c r="E34" s="314"/>
      <c r="F34" s="314"/>
      <c r="G34" s="314"/>
      <c r="H34" s="314"/>
      <c r="I34" s="315"/>
      <c r="J34" s="3">
        <f>ROUND(J33*$J$24,4)</f>
        <v>4.0000000000000002E-4</v>
      </c>
      <c r="K34" s="8"/>
    </row>
    <row r="35" spans="1:13" ht="15" customHeight="1" x14ac:dyDescent="0.2">
      <c r="A35" s="318" t="s">
        <v>59</v>
      </c>
      <c r="B35" s="319"/>
      <c r="C35" s="319"/>
      <c r="D35" s="319"/>
      <c r="E35" s="319"/>
      <c r="F35" s="319"/>
      <c r="G35" s="319"/>
      <c r="H35" s="319"/>
      <c r="I35" s="320"/>
      <c r="J35" s="60">
        <f>SUM(J33:J34)</f>
        <v>1.5E-3</v>
      </c>
      <c r="K35" s="8"/>
    </row>
    <row r="36" spans="1:13" ht="7.15" customHeight="1" x14ac:dyDescent="0.2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8"/>
    </row>
    <row r="37" spans="1:13" ht="15" customHeight="1" x14ac:dyDescent="0.2">
      <c r="A37" s="323" t="s">
        <v>60</v>
      </c>
      <c r="B37" s="323"/>
      <c r="C37" s="323"/>
      <c r="D37" s="323"/>
      <c r="E37" s="323"/>
      <c r="F37" s="323"/>
      <c r="G37" s="323"/>
      <c r="H37" s="323"/>
      <c r="I37" s="323"/>
      <c r="J37" s="323"/>
      <c r="K37" s="8"/>
      <c r="M37" s="63"/>
    </row>
    <row r="38" spans="1:13" ht="15" customHeight="1" x14ac:dyDescent="0.2">
      <c r="A38" s="59">
        <v>1</v>
      </c>
      <c r="B38" s="313" t="s">
        <v>61</v>
      </c>
      <c r="C38" s="314"/>
      <c r="D38" s="314"/>
      <c r="E38" s="314"/>
      <c r="F38" s="314"/>
      <c r="G38" s="314"/>
      <c r="H38" s="314"/>
      <c r="I38" s="315"/>
      <c r="J38" s="3">
        <f>ROUND(1/12*5%,4)</f>
        <v>4.1999999999999997E-3</v>
      </c>
      <c r="K38" s="64"/>
      <c r="M38" s="65"/>
    </row>
    <row r="39" spans="1:13" ht="15" customHeight="1" x14ac:dyDescent="0.2">
      <c r="A39" s="59">
        <v>2</v>
      </c>
      <c r="B39" s="313" t="s">
        <v>62</v>
      </c>
      <c r="C39" s="314"/>
      <c r="D39" s="314"/>
      <c r="E39" s="314"/>
      <c r="F39" s="314"/>
      <c r="G39" s="314"/>
      <c r="H39" s="314"/>
      <c r="I39" s="315"/>
      <c r="J39" s="3">
        <f>ROUND(J38*$J$21,4)</f>
        <v>2.9999999999999997E-4</v>
      </c>
      <c r="K39" s="8"/>
      <c r="M39" s="63"/>
    </row>
    <row r="40" spans="1:13" ht="15" customHeight="1" x14ac:dyDescent="0.2">
      <c r="A40" s="59">
        <v>3</v>
      </c>
      <c r="B40" s="313" t="s">
        <v>63</v>
      </c>
      <c r="C40" s="314"/>
      <c r="D40" s="314"/>
      <c r="E40" s="314"/>
      <c r="F40" s="314"/>
      <c r="G40" s="314"/>
      <c r="H40" s="314"/>
      <c r="I40" s="315"/>
      <c r="J40" s="3">
        <f>ROUND(J39*40%,4)</f>
        <v>1E-4</v>
      </c>
      <c r="K40" s="8"/>
      <c r="M40" s="65"/>
    </row>
    <row r="41" spans="1:13" ht="15" customHeight="1" x14ac:dyDescent="0.2">
      <c r="A41" s="59">
        <v>4</v>
      </c>
      <c r="B41" s="313" t="s">
        <v>64</v>
      </c>
      <c r="C41" s="314"/>
      <c r="D41" s="314"/>
      <c r="E41" s="314"/>
      <c r="F41" s="314"/>
      <c r="G41" s="314"/>
      <c r="H41" s="314"/>
      <c r="I41" s="315"/>
      <c r="J41" s="3">
        <f>ROUND(1/30/12*7*2%,4)</f>
        <v>4.0000000000000002E-4</v>
      </c>
      <c r="K41" s="8"/>
      <c r="M41" s="63"/>
    </row>
    <row r="42" spans="1:13" ht="15" customHeight="1" x14ac:dyDescent="0.2">
      <c r="A42" s="59">
        <v>5</v>
      </c>
      <c r="B42" s="313" t="s">
        <v>65</v>
      </c>
      <c r="C42" s="314"/>
      <c r="D42" s="314"/>
      <c r="E42" s="314"/>
      <c r="F42" s="314"/>
      <c r="G42" s="314"/>
      <c r="H42" s="314"/>
      <c r="I42" s="315"/>
      <c r="J42" s="3">
        <f>ROUND(J41*$J$24,4)</f>
        <v>1E-4</v>
      </c>
      <c r="K42" s="8"/>
    </row>
    <row r="43" spans="1:13" ht="15" customHeight="1" x14ac:dyDescent="0.2">
      <c r="A43" s="59">
        <v>6</v>
      </c>
      <c r="B43" s="313" t="s">
        <v>66</v>
      </c>
      <c r="C43" s="314"/>
      <c r="D43" s="314"/>
      <c r="E43" s="314"/>
      <c r="F43" s="314"/>
      <c r="G43" s="314"/>
      <c r="H43" s="314"/>
      <c r="I43" s="315"/>
      <c r="J43" s="3">
        <f>ROUND(J41*8%*40%,4)</f>
        <v>0</v>
      </c>
      <c r="K43" s="8"/>
    </row>
    <row r="44" spans="1:13" ht="15" customHeight="1" x14ac:dyDescent="0.2">
      <c r="A44" s="59">
        <v>7</v>
      </c>
      <c r="B44" s="313" t="s">
        <v>67</v>
      </c>
      <c r="C44" s="314"/>
      <c r="D44" s="314"/>
      <c r="E44" s="314"/>
      <c r="F44" s="314"/>
      <c r="G44" s="314"/>
      <c r="H44" s="314"/>
      <c r="I44" s="315"/>
      <c r="J44" s="66">
        <f>ROUND((1%*(1/12)),4)</f>
        <v>8.0000000000000004E-4</v>
      </c>
      <c r="K44" s="8"/>
    </row>
    <row r="45" spans="1:13" ht="15" customHeight="1" x14ac:dyDescent="0.2">
      <c r="A45" s="318" t="s">
        <v>68</v>
      </c>
      <c r="B45" s="319"/>
      <c r="C45" s="319"/>
      <c r="D45" s="319"/>
      <c r="E45" s="319"/>
      <c r="F45" s="319"/>
      <c r="G45" s="319"/>
      <c r="H45" s="319"/>
      <c r="I45" s="320"/>
      <c r="J45" s="60">
        <f>SUM(J38:J44)</f>
        <v>5.9000000000000007E-3</v>
      </c>
      <c r="K45" s="8"/>
    </row>
    <row r="46" spans="1:13" ht="7.15" customHeight="1" x14ac:dyDescent="0.2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8"/>
    </row>
    <row r="47" spans="1:13" ht="15" customHeight="1" x14ac:dyDescent="0.2">
      <c r="A47" s="323" t="s">
        <v>69</v>
      </c>
      <c r="B47" s="323"/>
      <c r="C47" s="323"/>
      <c r="D47" s="323"/>
      <c r="E47" s="323"/>
      <c r="F47" s="323"/>
      <c r="G47" s="323"/>
      <c r="H47" s="323"/>
      <c r="I47" s="323"/>
      <c r="J47" s="323"/>
      <c r="K47" s="8"/>
    </row>
    <row r="48" spans="1:13" ht="15" customHeight="1" x14ac:dyDescent="0.2">
      <c r="A48" s="59">
        <v>1</v>
      </c>
      <c r="B48" s="313" t="s">
        <v>70</v>
      </c>
      <c r="C48" s="314"/>
      <c r="D48" s="314"/>
      <c r="E48" s="314"/>
      <c r="F48" s="314"/>
      <c r="G48" s="314"/>
      <c r="H48" s="314"/>
      <c r="I48" s="315"/>
      <c r="J48" s="3">
        <f>ROUND(1*8%*40%*90%,4)</f>
        <v>2.8799999999999999E-2</v>
      </c>
      <c r="K48" s="8"/>
    </row>
    <row r="49" spans="1:14" ht="15" customHeight="1" x14ac:dyDescent="0.2">
      <c r="A49" s="59">
        <v>2</v>
      </c>
      <c r="B49" s="313" t="s">
        <v>71</v>
      </c>
      <c r="C49" s="314"/>
      <c r="D49" s="314"/>
      <c r="E49" s="314"/>
      <c r="F49" s="314"/>
      <c r="G49" s="314"/>
      <c r="H49" s="314"/>
      <c r="I49" s="315"/>
      <c r="J49" s="3">
        <f>ROUND(($J$27+$J$28)*8%*40%*90%,4)</f>
        <v>3.3999999999999998E-3</v>
      </c>
      <c r="K49" s="55"/>
    </row>
    <row r="50" spans="1:14" ht="15" customHeight="1" x14ac:dyDescent="0.2">
      <c r="A50" s="59">
        <v>3</v>
      </c>
      <c r="B50" s="313" t="s">
        <v>72</v>
      </c>
      <c r="C50" s="314"/>
      <c r="D50" s="314"/>
      <c r="E50" s="314"/>
      <c r="F50" s="314"/>
      <c r="G50" s="314"/>
      <c r="H50" s="314"/>
      <c r="I50" s="315"/>
      <c r="J50" s="3">
        <f>ROUND(J27*8%*40%*90%,4)</f>
        <v>2.5999999999999999E-3</v>
      </c>
      <c r="K50" s="8"/>
    </row>
    <row r="51" spans="1:14" ht="15" customHeight="1" x14ac:dyDescent="0.2">
      <c r="A51" s="318" t="s">
        <v>73</v>
      </c>
      <c r="B51" s="319"/>
      <c r="C51" s="319"/>
      <c r="D51" s="319"/>
      <c r="E51" s="319"/>
      <c r="F51" s="319"/>
      <c r="G51" s="319"/>
      <c r="H51" s="319"/>
      <c r="I51" s="320"/>
      <c r="J51" s="60">
        <f>SUM(J48:J50)</f>
        <v>3.4799999999999998E-2</v>
      </c>
      <c r="K51" s="8"/>
    </row>
    <row r="52" spans="1:14" ht="7.15" customHeight="1" x14ac:dyDescent="0.2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8"/>
    </row>
    <row r="53" spans="1:14" ht="15" customHeight="1" x14ac:dyDescent="0.2">
      <c r="A53" s="323" t="s">
        <v>74</v>
      </c>
      <c r="B53" s="323"/>
      <c r="C53" s="323"/>
      <c r="D53" s="323"/>
      <c r="E53" s="323"/>
      <c r="F53" s="323"/>
      <c r="G53" s="323"/>
      <c r="H53" s="323"/>
      <c r="I53" s="323"/>
      <c r="J53" s="323"/>
      <c r="K53" s="8"/>
    </row>
    <row r="54" spans="1:14" ht="13.9" customHeight="1" x14ac:dyDescent="0.2">
      <c r="A54" s="59">
        <v>1</v>
      </c>
      <c r="B54" s="313" t="s">
        <v>75</v>
      </c>
      <c r="C54" s="314"/>
      <c r="D54" s="314"/>
      <c r="E54" s="314"/>
      <c r="F54" s="314"/>
      <c r="G54" s="314"/>
      <c r="H54" s="314"/>
      <c r="I54" s="315"/>
      <c r="J54" s="3">
        <f>J27</f>
        <v>8.9300000000000004E-2</v>
      </c>
      <c r="K54" s="8"/>
    </row>
    <row r="55" spans="1:14" ht="13.9" customHeight="1" x14ac:dyDescent="0.2">
      <c r="A55" s="59">
        <v>2</v>
      </c>
      <c r="B55" s="313" t="s">
        <v>76</v>
      </c>
      <c r="C55" s="314"/>
      <c r="D55" s="314"/>
      <c r="E55" s="314"/>
      <c r="F55" s="314"/>
      <c r="G55" s="314"/>
      <c r="H55" s="314"/>
      <c r="I55" s="315"/>
      <c r="J55" s="3">
        <f>ROUND((5.96/30)/12,4)</f>
        <v>1.66E-2</v>
      </c>
      <c r="K55" s="8"/>
    </row>
    <row r="56" spans="1:14" ht="13.9" customHeight="1" x14ac:dyDescent="0.2">
      <c r="A56" s="59">
        <v>3</v>
      </c>
      <c r="B56" s="313" t="s">
        <v>77</v>
      </c>
      <c r="C56" s="314"/>
      <c r="D56" s="314"/>
      <c r="E56" s="314"/>
      <c r="F56" s="314"/>
      <c r="G56" s="314"/>
      <c r="H56" s="314"/>
      <c r="I56" s="315"/>
      <c r="J56" s="3">
        <f>ROUND(5/30/12*1.5%,4)</f>
        <v>2.0000000000000001E-4</v>
      </c>
      <c r="K56" s="8"/>
    </row>
    <row r="57" spans="1:14" ht="13.9" customHeight="1" x14ac:dyDescent="0.2">
      <c r="A57" s="59">
        <v>4</v>
      </c>
      <c r="B57" s="313" t="s">
        <v>78</v>
      </c>
      <c r="C57" s="314"/>
      <c r="D57" s="314"/>
      <c r="E57" s="314"/>
      <c r="F57" s="314"/>
      <c r="G57" s="314"/>
      <c r="H57" s="314"/>
      <c r="I57" s="315"/>
      <c r="J57" s="3">
        <f>ROUND(2.96/360,4)</f>
        <v>8.2000000000000007E-3</v>
      </c>
      <c r="K57" s="8"/>
    </row>
    <row r="58" spans="1:14" ht="13.9" customHeight="1" x14ac:dyDescent="0.2">
      <c r="A58" s="59">
        <v>5</v>
      </c>
      <c r="B58" s="313" t="s">
        <v>79</v>
      </c>
      <c r="C58" s="314"/>
      <c r="D58" s="314"/>
      <c r="E58" s="314"/>
      <c r="F58" s="314"/>
      <c r="G58" s="314"/>
      <c r="H58" s="314"/>
      <c r="I58" s="315"/>
      <c r="J58" s="3">
        <f>ROUND((15/30)/12*0.78%,4)</f>
        <v>2.9999999999999997E-4</v>
      </c>
      <c r="K58" s="8"/>
    </row>
    <row r="59" spans="1:14" ht="13.9" customHeight="1" x14ac:dyDescent="0.2">
      <c r="A59" s="59">
        <v>6</v>
      </c>
      <c r="B59" s="313" t="s">
        <v>55</v>
      </c>
      <c r="C59" s="314"/>
      <c r="D59" s="314"/>
      <c r="E59" s="314"/>
      <c r="F59" s="314"/>
      <c r="G59" s="314"/>
      <c r="H59" s="314"/>
      <c r="I59" s="315"/>
      <c r="J59" s="3">
        <f>ROUND(SUM(J54:J58)*$J$24,4)</f>
        <v>3.8699999999999998E-2</v>
      </c>
      <c r="K59" s="8"/>
    </row>
    <row r="60" spans="1:14" ht="15" customHeight="1" x14ac:dyDescent="0.2">
      <c r="A60" s="318" t="s">
        <v>80</v>
      </c>
      <c r="B60" s="319"/>
      <c r="C60" s="319"/>
      <c r="D60" s="319"/>
      <c r="E60" s="319"/>
      <c r="F60" s="319"/>
      <c r="G60" s="319"/>
      <c r="H60" s="319"/>
      <c r="I60" s="320"/>
      <c r="J60" s="60">
        <f>SUM(J54:J59)</f>
        <v>0.15329999999999999</v>
      </c>
      <c r="K60" s="8"/>
    </row>
    <row r="61" spans="1:14" ht="7.15" customHeight="1" x14ac:dyDescent="0.2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8"/>
    </row>
    <row r="62" spans="1:14" ht="15" customHeight="1" x14ac:dyDescent="0.2">
      <c r="A62" s="317" t="s">
        <v>81</v>
      </c>
      <c r="B62" s="317"/>
      <c r="C62" s="317"/>
      <c r="D62" s="317"/>
      <c r="E62" s="317"/>
      <c r="F62" s="317"/>
      <c r="G62" s="317"/>
      <c r="H62" s="317"/>
      <c r="I62" s="317"/>
      <c r="J62" s="67">
        <f>J60+J51+J45+J35+J30+J24</f>
        <v>0.69290000000000007</v>
      </c>
      <c r="K62" s="8"/>
    </row>
    <row r="63" spans="1:14" ht="7.15" customHeight="1" x14ac:dyDescent="0.2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8"/>
    </row>
    <row r="64" spans="1:14" ht="15" customHeight="1" x14ac:dyDescent="0.2">
      <c r="A64" s="316" t="s">
        <v>82</v>
      </c>
      <c r="B64" s="316"/>
      <c r="C64" s="316"/>
      <c r="D64" s="316"/>
      <c r="E64" s="316"/>
      <c r="F64" s="316"/>
      <c r="G64" s="316"/>
      <c r="H64" s="316"/>
      <c r="I64" s="316"/>
      <c r="J64" s="316"/>
      <c r="K64" s="8"/>
      <c r="L64" s="56"/>
      <c r="N64" s="9"/>
    </row>
    <row r="65" spans="1:16" ht="15" customHeight="1" x14ac:dyDescent="0.2">
      <c r="A65" s="59">
        <v>1</v>
      </c>
      <c r="B65" s="303" t="s">
        <v>72</v>
      </c>
      <c r="C65" s="304"/>
      <c r="D65" s="304"/>
      <c r="E65" s="304"/>
      <c r="F65" s="304"/>
      <c r="G65" s="304"/>
      <c r="H65" s="304"/>
      <c r="I65" s="305"/>
      <c r="J65" s="3">
        <f>J27</f>
        <v>8.9300000000000004E-2</v>
      </c>
      <c r="K65" s="68"/>
      <c r="L65" s="56"/>
      <c r="M65" s="9"/>
      <c r="N65" s="9"/>
    </row>
    <row r="66" spans="1:16" ht="15" customHeight="1" x14ac:dyDescent="0.2">
      <c r="A66" s="59">
        <v>2</v>
      </c>
      <c r="B66" s="303" t="s">
        <v>75</v>
      </c>
      <c r="C66" s="304"/>
      <c r="D66" s="304"/>
      <c r="E66" s="304"/>
      <c r="F66" s="304"/>
      <c r="G66" s="304"/>
      <c r="H66" s="304"/>
      <c r="I66" s="305"/>
      <c r="J66" s="3">
        <f>J54</f>
        <v>8.9300000000000004E-2</v>
      </c>
      <c r="K66" s="68"/>
      <c r="L66" s="56"/>
      <c r="M66" s="9"/>
      <c r="N66" s="9"/>
    </row>
    <row r="67" spans="1:16" ht="15" customHeight="1" x14ac:dyDescent="0.2">
      <c r="A67" s="59">
        <v>3</v>
      </c>
      <c r="B67" s="303" t="s">
        <v>83</v>
      </c>
      <c r="C67" s="304"/>
      <c r="D67" s="304"/>
      <c r="E67" s="304"/>
      <c r="F67" s="304"/>
      <c r="G67" s="304"/>
      <c r="H67" s="304"/>
      <c r="I67" s="305"/>
      <c r="J67" s="3">
        <f>J28</f>
        <v>2.98E-2</v>
      </c>
      <c r="K67" s="68"/>
      <c r="L67" s="56"/>
      <c r="M67" s="9"/>
      <c r="N67" s="9"/>
    </row>
    <row r="68" spans="1:16" ht="15" customHeight="1" x14ac:dyDescent="0.2">
      <c r="A68" s="59">
        <v>4</v>
      </c>
      <c r="B68" s="303" t="s">
        <v>84</v>
      </c>
      <c r="C68" s="304"/>
      <c r="D68" s="304"/>
      <c r="E68" s="304"/>
      <c r="F68" s="304"/>
      <c r="G68" s="304"/>
      <c r="H68" s="304"/>
      <c r="I68" s="69">
        <f>J24</f>
        <v>0.33800000000000008</v>
      </c>
      <c r="J68" s="3">
        <f>ROUND(I68*SUM(J65:J67),4)</f>
        <v>7.0400000000000004E-2</v>
      </c>
      <c r="K68" s="68"/>
      <c r="L68" s="56"/>
      <c r="M68" s="9"/>
      <c r="N68" s="9"/>
    </row>
    <row r="69" spans="1:16" ht="15" customHeight="1" x14ac:dyDescent="0.2">
      <c r="A69" s="59">
        <v>5</v>
      </c>
      <c r="B69" s="303" t="s">
        <v>85</v>
      </c>
      <c r="C69" s="304"/>
      <c r="D69" s="304"/>
      <c r="E69" s="304"/>
      <c r="F69" s="304"/>
      <c r="G69" s="304"/>
      <c r="H69" s="304"/>
      <c r="I69" s="305"/>
      <c r="J69" s="3">
        <f>J51</f>
        <v>3.4799999999999998E-2</v>
      </c>
      <c r="K69" s="8"/>
      <c r="L69" s="56"/>
      <c r="N69" s="9"/>
    </row>
    <row r="70" spans="1:16" ht="15" customHeight="1" x14ac:dyDescent="0.2">
      <c r="A70" s="317" t="s">
        <v>86</v>
      </c>
      <c r="B70" s="317"/>
      <c r="C70" s="317"/>
      <c r="D70" s="317"/>
      <c r="E70" s="317"/>
      <c r="F70" s="317"/>
      <c r="G70" s="317"/>
      <c r="H70" s="317"/>
      <c r="I70" s="317"/>
      <c r="J70" s="67">
        <f>SUM(J65:J69)</f>
        <v>0.31359999999999999</v>
      </c>
      <c r="K70" s="211"/>
      <c r="L70" s="208"/>
      <c r="M70" s="208"/>
      <c r="N70" s="207"/>
    </row>
    <row r="71" spans="1:16" ht="7.15" customHeight="1" x14ac:dyDescent="0.2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8"/>
      <c r="M71" s="208"/>
      <c r="N71" s="207"/>
    </row>
    <row r="72" spans="1:16" ht="15" customHeight="1" x14ac:dyDescent="0.2">
      <c r="A72" s="316" t="s">
        <v>87</v>
      </c>
      <c r="B72" s="316"/>
      <c r="C72" s="316"/>
      <c r="D72" s="316"/>
      <c r="E72" s="316"/>
      <c r="F72" s="316"/>
      <c r="G72" s="316"/>
      <c r="H72" s="316"/>
      <c r="I72" s="316"/>
      <c r="J72" s="316"/>
      <c r="K72" s="207"/>
      <c r="L72" s="207"/>
      <c r="M72" s="207"/>
      <c r="N72" s="210"/>
    </row>
    <row r="73" spans="1:16" ht="15" customHeight="1" x14ac:dyDescent="0.2">
      <c r="A73" s="59">
        <v>1</v>
      </c>
      <c r="B73" s="303" t="s">
        <v>88</v>
      </c>
      <c r="C73" s="304"/>
      <c r="D73" s="304"/>
      <c r="E73" s="304"/>
      <c r="F73" s="304"/>
      <c r="G73" s="304"/>
      <c r="H73" s="304"/>
      <c r="I73" s="305"/>
      <c r="J73" s="70">
        <v>30.44</v>
      </c>
      <c r="K73" s="204"/>
      <c r="L73" s="208"/>
      <c r="M73" s="214"/>
      <c r="N73" s="210"/>
    </row>
    <row r="74" spans="1:16" ht="15" customHeight="1" x14ac:dyDescent="0.2">
      <c r="A74" s="59">
        <v>2</v>
      </c>
      <c r="B74" s="303" t="s">
        <v>89</v>
      </c>
      <c r="C74" s="304"/>
      <c r="D74" s="304"/>
      <c r="E74" s="304"/>
      <c r="F74" s="304"/>
      <c r="G74" s="304"/>
      <c r="H74" s="304"/>
      <c r="I74" s="305"/>
      <c r="J74" s="70">
        <v>21</v>
      </c>
      <c r="K74" s="205"/>
      <c r="L74" s="208"/>
      <c r="M74" s="210"/>
      <c r="N74" s="212"/>
    </row>
    <row r="75" spans="1:16" ht="15" customHeight="1" x14ac:dyDescent="0.2">
      <c r="A75" s="59">
        <v>3</v>
      </c>
      <c r="B75" s="303" t="s">
        <v>90</v>
      </c>
      <c r="C75" s="304"/>
      <c r="D75" s="304"/>
      <c r="E75" s="304"/>
      <c r="F75" s="304"/>
      <c r="G75" s="304"/>
      <c r="H75" s="304"/>
      <c r="I75" s="305"/>
      <c r="J75" s="70">
        <v>31</v>
      </c>
      <c r="K75" s="206"/>
      <c r="L75" s="208"/>
      <c r="M75" s="207"/>
      <c r="N75" s="207"/>
    </row>
    <row r="76" spans="1:16" ht="15" customHeight="1" x14ac:dyDescent="0.2">
      <c r="A76" s="59">
        <v>4</v>
      </c>
      <c r="B76" s="303" t="s">
        <v>91</v>
      </c>
      <c r="C76" s="304"/>
      <c r="D76" s="304"/>
      <c r="E76" s="304"/>
      <c r="F76" s="304"/>
      <c r="G76" s="304"/>
      <c r="H76" s="304"/>
      <c r="I76" s="305"/>
      <c r="J76" s="70">
        <v>21</v>
      </c>
      <c r="K76" s="204"/>
      <c r="L76" s="208"/>
      <c r="M76" s="208"/>
      <c r="N76" s="208"/>
      <c r="O76" s="56"/>
    </row>
    <row r="77" spans="1:16" ht="15" customHeight="1" x14ac:dyDescent="0.2">
      <c r="A77" s="59">
        <v>5</v>
      </c>
      <c r="B77" s="303" t="s">
        <v>92</v>
      </c>
      <c r="C77" s="304"/>
      <c r="D77" s="304"/>
      <c r="E77" s="304"/>
      <c r="F77" s="304"/>
      <c r="G77" s="304"/>
      <c r="H77" s="304"/>
      <c r="I77" s="305"/>
      <c r="J77" s="71">
        <f>ROUND(1/(J73/2*12)*J73/2,6)</f>
        <v>8.3333000000000004E-2</v>
      </c>
      <c r="K77" s="68"/>
      <c r="L77" s="230"/>
      <c r="O77" s="56"/>
      <c r="P77" s="11"/>
    </row>
    <row r="78" spans="1:16" ht="15" customHeight="1" x14ac:dyDescent="0.2">
      <c r="A78" s="59">
        <v>6</v>
      </c>
      <c r="B78" s="303" t="s">
        <v>93</v>
      </c>
      <c r="C78" s="304"/>
      <c r="D78" s="304"/>
      <c r="E78" s="304"/>
      <c r="F78" s="304"/>
      <c r="G78" s="304"/>
      <c r="H78" s="304"/>
      <c r="I78" s="305"/>
      <c r="J78" s="232">
        <f xml:space="preserve"> ROUND(1/(4.19*44) *$J$74 * (1+12/60),6)</f>
        <v>0.136689</v>
      </c>
      <c r="K78" s="56"/>
      <c r="L78" s="56"/>
      <c r="O78" s="56"/>
      <c r="P78" s="11"/>
    </row>
    <row r="79" spans="1:16" ht="15" customHeight="1" x14ac:dyDescent="0.2">
      <c r="A79" s="59">
        <v>7</v>
      </c>
      <c r="B79" s="303" t="s">
        <v>94</v>
      </c>
      <c r="C79" s="304"/>
      <c r="D79" s="304"/>
      <c r="E79" s="304"/>
      <c r="F79" s="304"/>
      <c r="G79" s="304"/>
      <c r="H79" s="304"/>
      <c r="I79" s="305"/>
      <c r="J79" s="232">
        <f xml:space="preserve"> ROUND(1/(4.19*44) *$J$74,6)</f>
        <v>0.113908</v>
      </c>
      <c r="K79" s="56"/>
      <c r="L79" s="56"/>
      <c r="O79" s="56"/>
      <c r="P79" s="11">
        <f>N79*20.67</f>
        <v>0</v>
      </c>
    </row>
    <row r="80" spans="1:16" ht="15" customHeight="1" x14ac:dyDescent="0.2">
      <c r="A80" s="59">
        <v>8</v>
      </c>
      <c r="B80" s="303" t="s">
        <v>95</v>
      </c>
      <c r="C80" s="304"/>
      <c r="D80" s="304"/>
      <c r="E80" s="304"/>
      <c r="F80" s="304"/>
      <c r="G80" s="304"/>
      <c r="H80" s="304"/>
      <c r="I80" s="305"/>
      <c r="J80" s="71">
        <f>ROUND(1/220*20%*J73/2*7,6)</f>
        <v>9.6854999999999997E-2</v>
      </c>
      <c r="K80" s="72"/>
      <c r="L80" s="231"/>
      <c r="M80" s="231"/>
      <c r="O80" s="56"/>
      <c r="P80" s="11"/>
    </row>
    <row r="81" spans="1:16" ht="15" customHeight="1" x14ac:dyDescent="0.2">
      <c r="A81" s="59">
        <v>9</v>
      </c>
      <c r="B81" s="303" t="s">
        <v>96</v>
      </c>
      <c r="C81" s="304"/>
      <c r="D81" s="304"/>
      <c r="E81" s="304"/>
      <c r="F81" s="304"/>
      <c r="G81" s="304"/>
      <c r="H81" s="304"/>
      <c r="I81" s="305"/>
      <c r="J81" s="71">
        <f>ROUND(((1/220)*J73/2)*(1+20%),6)</f>
        <v>8.3017999999999995E-2</v>
      </c>
      <c r="K81" s="68"/>
      <c r="L81" s="56"/>
      <c r="O81" s="56"/>
      <c r="P81" s="11"/>
    </row>
    <row r="82" spans="1:16" ht="15" customHeight="1" x14ac:dyDescent="0.2">
      <c r="A82" s="59">
        <v>10</v>
      </c>
      <c r="B82" s="303" t="s">
        <v>97</v>
      </c>
      <c r="C82" s="304"/>
      <c r="D82" s="304"/>
      <c r="E82" s="304"/>
      <c r="F82" s="304"/>
      <c r="G82" s="304"/>
      <c r="H82" s="304"/>
      <c r="I82" s="305"/>
      <c r="J82" s="71">
        <v>0.3</v>
      </c>
      <c r="K82" s="68"/>
      <c r="L82" s="56"/>
      <c r="O82" s="56"/>
    </row>
    <row r="83" spans="1:16" ht="15" customHeight="1" x14ac:dyDescent="0.2">
      <c r="A83" s="59">
        <v>11</v>
      </c>
      <c r="B83" s="303" t="s">
        <v>98</v>
      </c>
      <c r="C83" s="304"/>
      <c r="D83" s="304"/>
      <c r="E83" s="304"/>
      <c r="F83" s="304"/>
      <c r="G83" s="304"/>
      <c r="H83" s="304"/>
      <c r="I83" s="305"/>
      <c r="J83" s="71">
        <f>ROUND(1/220*160%*J73/2,6)</f>
        <v>0.110691</v>
      </c>
      <c r="K83" s="68"/>
      <c r="L83" s="56"/>
      <c r="O83" s="56"/>
    </row>
    <row r="84" spans="1:16" ht="15" customHeight="1" x14ac:dyDescent="0.2">
      <c r="A84" s="59">
        <v>12</v>
      </c>
      <c r="B84" s="303" t="s">
        <v>99</v>
      </c>
      <c r="C84" s="304"/>
      <c r="D84" s="304"/>
      <c r="E84" s="304"/>
      <c r="F84" s="304"/>
      <c r="G84" s="304"/>
      <c r="H84" s="304"/>
      <c r="I84" s="305"/>
      <c r="J84" s="71">
        <v>0.12</v>
      </c>
      <c r="K84" s="68"/>
      <c r="L84" s="56"/>
      <c r="O84" s="56"/>
    </row>
    <row r="85" spans="1:16" ht="15" customHeight="1" x14ac:dyDescent="0.2">
      <c r="A85" s="59">
        <v>13</v>
      </c>
      <c r="B85" s="303" t="s">
        <v>100</v>
      </c>
      <c r="C85" s="304"/>
      <c r="D85" s="304"/>
      <c r="E85" s="304"/>
      <c r="F85" s="304"/>
      <c r="G85" s="304"/>
      <c r="H85" s="304"/>
      <c r="I85" s="305"/>
      <c r="J85" s="168">
        <v>0.6</v>
      </c>
      <c r="K85" s="56"/>
      <c r="L85" s="56"/>
      <c r="O85" s="56"/>
    </row>
    <row r="86" spans="1:16" ht="15" customHeight="1" x14ac:dyDescent="0.2">
      <c r="A86" s="167">
        <v>14</v>
      </c>
      <c r="B86" s="303" t="s">
        <v>252</v>
      </c>
      <c r="C86" s="304"/>
      <c r="D86" s="304"/>
      <c r="E86" s="304"/>
      <c r="F86" s="304"/>
      <c r="G86" s="304"/>
      <c r="H86" s="304"/>
      <c r="I86" s="304"/>
      <c r="J86" s="70">
        <v>7.58</v>
      </c>
      <c r="K86" s="68"/>
      <c r="L86" s="56"/>
      <c r="M86" s="9"/>
      <c r="N86" s="9"/>
    </row>
    <row r="87" spans="1:16" ht="15" customHeight="1" x14ac:dyDescent="0.2">
      <c r="A87" s="167">
        <v>15</v>
      </c>
      <c r="B87" s="303" t="s">
        <v>253</v>
      </c>
      <c r="C87" s="304"/>
      <c r="D87" s="304"/>
      <c r="E87" s="304"/>
      <c r="F87" s="304"/>
      <c r="G87" s="304"/>
      <c r="H87" s="304"/>
      <c r="I87" s="304"/>
      <c r="J87" s="70">
        <v>6.37</v>
      </c>
      <c r="K87" s="72"/>
      <c r="L87" s="56"/>
      <c r="M87" s="9"/>
      <c r="N87" s="9"/>
    </row>
    <row r="88" spans="1:16" ht="12" x14ac:dyDescent="0.2">
      <c r="A88" s="57"/>
      <c r="B88" s="57"/>
      <c r="C88" s="57"/>
      <c r="D88" s="57"/>
      <c r="E88" s="57"/>
      <c r="F88" s="57"/>
      <c r="G88" s="57"/>
      <c r="H88" s="57"/>
      <c r="I88" s="57"/>
      <c r="J88" s="169"/>
      <c r="K88" s="8"/>
    </row>
    <row r="89" spans="1:16" ht="15" customHeight="1" x14ac:dyDescent="0.2">
      <c r="A89" s="316" t="s">
        <v>101</v>
      </c>
      <c r="B89" s="316"/>
      <c r="C89" s="316"/>
      <c r="D89" s="316"/>
      <c r="E89" s="316"/>
      <c r="F89" s="316"/>
      <c r="G89" s="316"/>
      <c r="H89" s="316"/>
      <c r="I89" s="316"/>
      <c r="J89" s="316"/>
      <c r="M89" s="9"/>
      <c r="N89" s="9"/>
    </row>
    <row r="90" spans="1:16" ht="15" customHeight="1" x14ac:dyDescent="0.2">
      <c r="A90" s="307" t="s">
        <v>70</v>
      </c>
      <c r="B90" s="308"/>
      <c r="C90" s="308"/>
      <c r="D90" s="308"/>
      <c r="E90" s="308"/>
      <c r="F90" s="308"/>
      <c r="G90" s="308"/>
      <c r="H90" s="308"/>
      <c r="I90" s="308"/>
      <c r="J90" s="309"/>
      <c r="K90" s="8"/>
      <c r="M90" s="9"/>
      <c r="N90" s="9"/>
    </row>
    <row r="91" spans="1:16" ht="15" customHeight="1" x14ac:dyDescent="0.2">
      <c r="A91" s="59">
        <v>1</v>
      </c>
      <c r="B91" s="303" t="s">
        <v>102</v>
      </c>
      <c r="C91" s="304"/>
      <c r="D91" s="304"/>
      <c r="E91" s="304"/>
      <c r="F91" s="304"/>
      <c r="G91" s="304"/>
      <c r="H91" s="304"/>
      <c r="I91" s="305"/>
      <c r="J91" s="106"/>
      <c r="K91" s="72"/>
      <c r="L91" s="56"/>
      <c r="M91" s="9"/>
      <c r="N91" s="9"/>
    </row>
    <row r="92" spans="1:16" ht="15" customHeight="1" x14ac:dyDescent="0.2">
      <c r="A92" s="59">
        <v>2</v>
      </c>
      <c r="B92" s="303" t="s">
        <v>103</v>
      </c>
      <c r="C92" s="304"/>
      <c r="D92" s="304"/>
      <c r="E92" s="304"/>
      <c r="F92" s="304"/>
      <c r="G92" s="304"/>
      <c r="H92" s="304"/>
      <c r="I92" s="305"/>
      <c r="J92" s="70">
        <f>ROUND(J91*J82,2)</f>
        <v>0</v>
      </c>
      <c r="K92" s="72"/>
      <c r="L92" s="56"/>
      <c r="M92" s="9"/>
      <c r="N92" s="9"/>
    </row>
    <row r="93" spans="1:16" ht="15" customHeight="1" x14ac:dyDescent="0.2">
      <c r="A93" s="59">
        <v>3</v>
      </c>
      <c r="B93" s="303" t="s">
        <v>95</v>
      </c>
      <c r="C93" s="304"/>
      <c r="D93" s="304"/>
      <c r="E93" s="304"/>
      <c r="F93" s="304"/>
      <c r="G93" s="304"/>
      <c r="H93" s="304"/>
      <c r="I93" s="305"/>
      <c r="J93" s="70">
        <f>ROUND((J91+J92)*J80,2)</f>
        <v>0</v>
      </c>
      <c r="K93" s="72"/>
      <c r="L93" s="56"/>
      <c r="M93" s="9"/>
      <c r="N93" s="9"/>
    </row>
    <row r="94" spans="1:16" ht="15" customHeight="1" x14ac:dyDescent="0.2">
      <c r="A94" s="59">
        <v>4</v>
      </c>
      <c r="B94" s="303" t="s">
        <v>104</v>
      </c>
      <c r="C94" s="304"/>
      <c r="D94" s="304"/>
      <c r="E94" s="304"/>
      <c r="F94" s="304"/>
      <c r="G94" s="304"/>
      <c r="H94" s="304"/>
      <c r="I94" s="305"/>
      <c r="J94" s="70">
        <f>ROUND((J91+J92)*J81,2)</f>
        <v>0</v>
      </c>
      <c r="K94" s="72"/>
      <c r="L94" s="73"/>
      <c r="M94" s="9"/>
      <c r="N94" s="9"/>
    </row>
    <row r="95" spans="1:16" ht="15" customHeight="1" x14ac:dyDescent="0.2">
      <c r="A95" s="59">
        <v>5</v>
      </c>
      <c r="B95" s="303" t="s">
        <v>98</v>
      </c>
      <c r="C95" s="304"/>
      <c r="D95" s="304"/>
      <c r="E95" s="304"/>
      <c r="F95" s="304"/>
      <c r="G95" s="304"/>
      <c r="H95" s="304"/>
      <c r="I95" s="305"/>
      <c r="J95" s="70">
        <f>ROUND((J91+J92)*$J$83,2)</f>
        <v>0</v>
      </c>
      <c r="K95" s="72"/>
      <c r="L95" s="56"/>
      <c r="M95" s="9"/>
      <c r="N95" s="9"/>
    </row>
    <row r="96" spans="1:16" ht="15" customHeight="1" x14ac:dyDescent="0.2">
      <c r="A96" s="59">
        <v>6</v>
      </c>
      <c r="B96" s="303" t="s">
        <v>99</v>
      </c>
      <c r="C96" s="304"/>
      <c r="D96" s="304"/>
      <c r="E96" s="304"/>
      <c r="F96" s="304"/>
      <c r="G96" s="304"/>
      <c r="H96" s="304"/>
      <c r="I96" s="305"/>
      <c r="J96" s="70">
        <f>ROUND(J91*J84,2)</f>
        <v>0</v>
      </c>
      <c r="K96" s="72"/>
      <c r="L96" s="56"/>
      <c r="M96" s="9"/>
      <c r="N96" s="9"/>
    </row>
    <row r="97" spans="1:18" ht="15" customHeight="1" x14ac:dyDescent="0.2">
      <c r="A97" s="307" t="s">
        <v>105</v>
      </c>
      <c r="B97" s="308"/>
      <c r="C97" s="308"/>
      <c r="D97" s="308"/>
      <c r="E97" s="308"/>
      <c r="F97" s="308"/>
      <c r="G97" s="308"/>
      <c r="H97" s="308"/>
      <c r="I97" s="308"/>
      <c r="J97" s="309"/>
      <c r="M97" s="9"/>
      <c r="N97" s="9"/>
    </row>
    <row r="98" spans="1:18" ht="13.9" customHeight="1" x14ac:dyDescent="0.2">
      <c r="A98" s="59">
        <v>1</v>
      </c>
      <c r="B98" s="303" t="s">
        <v>106</v>
      </c>
      <c r="C98" s="304"/>
      <c r="D98" s="304"/>
      <c r="E98" s="305"/>
      <c r="F98" s="79" t="s">
        <v>107</v>
      </c>
      <c r="G98" s="106"/>
      <c r="H98" s="79" t="s">
        <v>108</v>
      </c>
      <c r="I98" s="106"/>
      <c r="J98" s="70">
        <f>G98-I98</f>
        <v>0</v>
      </c>
      <c r="M98" s="9"/>
      <c r="N98" s="9"/>
    </row>
    <row r="99" spans="1:18" ht="13.9" customHeight="1" x14ac:dyDescent="0.2">
      <c r="A99" s="59">
        <v>2</v>
      </c>
      <c r="B99" s="303" t="s">
        <v>109</v>
      </c>
      <c r="C99" s="304"/>
      <c r="D99" s="304"/>
      <c r="E99" s="304"/>
      <c r="F99" s="304"/>
      <c r="G99" s="304"/>
      <c r="H99" s="304"/>
      <c r="I99" s="305"/>
      <c r="J99" s="106"/>
      <c r="M99" s="9"/>
      <c r="N99" s="9"/>
    </row>
    <row r="100" spans="1:18" ht="9.75" hidden="1" customHeight="1" x14ac:dyDescent="0.2">
      <c r="A100" s="59"/>
      <c r="B100" s="303" t="s">
        <v>110</v>
      </c>
      <c r="C100" s="304"/>
      <c r="D100" s="304"/>
      <c r="E100" s="305"/>
      <c r="F100" s="79" t="s">
        <v>107</v>
      </c>
      <c r="G100" s="106"/>
      <c r="H100" s="79" t="s">
        <v>108</v>
      </c>
      <c r="I100" s="106"/>
      <c r="J100" s="70"/>
      <c r="M100" s="9"/>
      <c r="N100" s="9"/>
    </row>
    <row r="101" spans="1:18" ht="13.9" customHeight="1" x14ac:dyDescent="0.2">
      <c r="A101" s="59">
        <v>3</v>
      </c>
      <c r="B101" s="303" t="s">
        <v>111</v>
      </c>
      <c r="C101" s="304"/>
      <c r="D101" s="304"/>
      <c r="E101" s="304"/>
      <c r="F101" s="304"/>
      <c r="G101" s="304"/>
      <c r="H101" s="304"/>
      <c r="I101" s="305"/>
      <c r="J101" s="106"/>
      <c r="L101" s="90"/>
      <c r="M101" s="9"/>
      <c r="N101" s="9"/>
    </row>
    <row r="102" spans="1:18" ht="13.9" customHeight="1" x14ac:dyDescent="0.2">
      <c r="A102" s="59">
        <v>4</v>
      </c>
      <c r="B102" s="303" t="s">
        <v>112</v>
      </c>
      <c r="C102" s="304"/>
      <c r="D102" s="304"/>
      <c r="E102" s="304"/>
      <c r="F102" s="304"/>
      <c r="G102" s="304"/>
      <c r="H102" s="304"/>
      <c r="I102" s="305"/>
      <c r="J102" s="106"/>
      <c r="L102" s="90"/>
      <c r="M102" s="9"/>
      <c r="N102" s="9"/>
    </row>
    <row r="103" spans="1:18" ht="13.9" customHeight="1" x14ac:dyDescent="0.2">
      <c r="A103" s="59">
        <v>5</v>
      </c>
      <c r="B103" s="303" t="s">
        <v>113</v>
      </c>
      <c r="C103" s="304"/>
      <c r="D103" s="304"/>
      <c r="E103" s="305"/>
      <c r="F103" s="79" t="s">
        <v>114</v>
      </c>
      <c r="G103" s="106"/>
      <c r="H103" s="79" t="s">
        <v>108</v>
      </c>
      <c r="I103" s="106"/>
      <c r="J103" s="70">
        <f>G103-I103</f>
        <v>0</v>
      </c>
      <c r="K103" s="90"/>
      <c r="L103" s="90"/>
      <c r="M103" s="90"/>
      <c r="N103" s="9"/>
    </row>
    <row r="104" spans="1:18" ht="7.15" customHeight="1" x14ac:dyDescent="0.2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8"/>
      <c r="M104" s="166"/>
    </row>
    <row r="105" spans="1:18" ht="15" customHeight="1" x14ac:dyDescent="0.2">
      <c r="A105" s="306" t="s">
        <v>115</v>
      </c>
      <c r="B105" s="306"/>
      <c r="C105" s="306"/>
      <c r="D105" s="306"/>
      <c r="E105" s="306"/>
      <c r="F105" s="306"/>
      <c r="G105" s="306"/>
      <c r="H105" s="306"/>
      <c r="I105" s="306"/>
      <c r="J105" s="306"/>
      <c r="K105" s="68"/>
      <c r="L105" s="56"/>
      <c r="O105" s="56"/>
      <c r="P105" s="56"/>
      <c r="Q105" s="56"/>
      <c r="R105" s="56"/>
    </row>
    <row r="106" spans="1:18" ht="72" x14ac:dyDescent="0.2">
      <c r="A106" s="50" t="s">
        <v>116</v>
      </c>
      <c r="B106" s="51" t="s">
        <v>117</v>
      </c>
      <c r="C106" s="44" t="s">
        <v>118</v>
      </c>
      <c r="D106" s="44" t="s">
        <v>95</v>
      </c>
      <c r="E106" s="44" t="s">
        <v>119</v>
      </c>
      <c r="F106" s="44" t="s">
        <v>120</v>
      </c>
      <c r="G106" s="44" t="s">
        <v>121</v>
      </c>
      <c r="H106" s="44" t="s">
        <v>232</v>
      </c>
      <c r="I106" s="50" t="s">
        <v>250</v>
      </c>
      <c r="J106" s="50" t="s">
        <v>251</v>
      </c>
      <c r="K106" s="68"/>
      <c r="M106" s="9"/>
      <c r="N106" s="9"/>
    </row>
    <row r="107" spans="1:18" ht="36" x14ac:dyDescent="0.2">
      <c r="A107" s="52">
        <v>680004</v>
      </c>
      <c r="B107" s="53" t="s">
        <v>122</v>
      </c>
      <c r="C107" s="4" t="s">
        <v>123</v>
      </c>
      <c r="D107" s="4" t="s">
        <v>124</v>
      </c>
      <c r="E107" s="224">
        <v>0</v>
      </c>
      <c r="F107" s="4">
        <v>2</v>
      </c>
      <c r="G107" s="213">
        <v>15.22</v>
      </c>
      <c r="H107" s="106"/>
      <c r="I107" s="274">
        <f>'Uniformes e EPIs'!$I$35/'Uniformes e EPIs'!$I$39</f>
        <v>0</v>
      </c>
      <c r="J107" s="274">
        <f>'Uniformes e EPIs'!$I$16/'Uniformes e EPIs'!$I$6</f>
        <v>0</v>
      </c>
      <c r="K107" s="104"/>
      <c r="L107" s="90"/>
      <c r="M107" s="90"/>
      <c r="N107" s="9"/>
    </row>
    <row r="108" spans="1:18" ht="36" x14ac:dyDescent="0.2">
      <c r="A108" s="74">
        <v>680011</v>
      </c>
      <c r="B108" s="53" t="s">
        <v>126</v>
      </c>
      <c r="C108" s="4" t="s">
        <v>123</v>
      </c>
      <c r="D108" s="4" t="s">
        <v>125</v>
      </c>
      <c r="E108" s="80">
        <f>$J$77</f>
        <v>8.3333000000000004E-2</v>
      </c>
      <c r="F108" s="4">
        <v>2</v>
      </c>
      <c r="G108" s="213">
        <v>15.22</v>
      </c>
      <c r="H108" s="106"/>
      <c r="I108" s="274">
        <f>'Uniformes e EPIs'!$H$35/'Uniformes e EPIs'!$H$39</f>
        <v>0</v>
      </c>
      <c r="J108" s="274">
        <f>ROUND('Uniformes e EPIs'!$I$16/'Uniformes e EPIs'!$I$6,2)</f>
        <v>0</v>
      </c>
      <c r="K108" s="104"/>
      <c r="L108" s="90"/>
      <c r="M108" s="90"/>
      <c r="N108" s="9"/>
    </row>
    <row r="109" spans="1:18" ht="48" x14ac:dyDescent="0.2">
      <c r="A109" s="52">
        <v>680018</v>
      </c>
      <c r="B109" s="53" t="s">
        <v>127</v>
      </c>
      <c r="C109" s="4" t="s">
        <v>123</v>
      </c>
      <c r="D109" s="4" t="s">
        <v>125</v>
      </c>
      <c r="E109" s="80">
        <f>$J$78</f>
        <v>0.136689</v>
      </c>
      <c r="F109" s="4">
        <v>1</v>
      </c>
      <c r="G109" s="213">
        <v>21</v>
      </c>
      <c r="H109" s="106"/>
      <c r="I109" s="274">
        <f>'Uniformes e EPIs'!$F$36/'Uniformes e EPIs'!$F$39</f>
        <v>0</v>
      </c>
      <c r="J109" s="274">
        <f>ROUND('Uniformes e EPIs'!$G$16/'Uniformes e EPIs'!$G$6,2)</f>
        <v>0</v>
      </c>
      <c r="K109" s="104"/>
      <c r="L109" s="90"/>
      <c r="M109" s="90"/>
      <c r="N109" s="9"/>
    </row>
    <row r="110" spans="1:18" ht="48" x14ac:dyDescent="0.2">
      <c r="A110" s="52">
        <v>680028</v>
      </c>
      <c r="B110" s="53" t="s">
        <v>128</v>
      </c>
      <c r="C110" s="4" t="s">
        <v>123</v>
      </c>
      <c r="D110" s="4" t="s">
        <v>125</v>
      </c>
      <c r="E110" s="80">
        <f>$J$78</f>
        <v>0.136689</v>
      </c>
      <c r="F110" s="4">
        <v>1</v>
      </c>
      <c r="G110" s="213">
        <v>21</v>
      </c>
      <c r="H110" s="106"/>
      <c r="I110" s="274">
        <f>'Uniformes e EPIs'!$F$35/'Uniformes e EPIs'!$F$39</f>
        <v>0</v>
      </c>
      <c r="J110" s="274">
        <f>ROUND('Uniformes e EPIs'!$G$16/'Uniformes e EPIs'!$G$6,2)</f>
        <v>0</v>
      </c>
      <c r="K110" s="104"/>
      <c r="L110" s="227"/>
      <c r="M110" s="90"/>
      <c r="N110" s="9"/>
    </row>
    <row r="111" spans="1:18" ht="24" hidden="1" x14ac:dyDescent="0.2">
      <c r="A111" s="251">
        <v>680029</v>
      </c>
      <c r="B111" s="252" t="s">
        <v>160</v>
      </c>
      <c r="C111" s="221" t="s">
        <v>159</v>
      </c>
      <c r="D111" s="221" t="s">
        <v>125</v>
      </c>
      <c r="E111" s="224">
        <v>0</v>
      </c>
      <c r="F111" s="221">
        <v>1</v>
      </c>
      <c r="G111" s="253">
        <f>'Indicadores Financeiros'!$G$109</f>
        <v>21</v>
      </c>
      <c r="H111" s="106"/>
      <c r="I111" s="194">
        <f>'Uniformes e EPIs'!$F$36/'Uniformes e EPIs'!$F$39</f>
        <v>0</v>
      </c>
      <c r="J111" s="194">
        <f>ROUND('Uniformes e EPIs'!$G$16/'Uniformes e EPIs'!$G$6,2)</f>
        <v>0</v>
      </c>
      <c r="K111" s="225" t="s">
        <v>255</v>
      </c>
      <c r="L111" s="228"/>
      <c r="M111" s="55"/>
      <c r="N111" s="9"/>
    </row>
    <row r="112" spans="1:18" ht="24" hidden="1" x14ac:dyDescent="0.2">
      <c r="A112" s="251">
        <v>680030</v>
      </c>
      <c r="B112" s="252" t="s">
        <v>161</v>
      </c>
      <c r="C112" s="221" t="s">
        <v>159</v>
      </c>
      <c r="D112" s="221" t="s">
        <v>124</v>
      </c>
      <c r="E112" s="224">
        <v>0</v>
      </c>
      <c r="F112" s="221">
        <v>1</v>
      </c>
      <c r="G112" s="253">
        <f>'Indicadores Financeiros'!$G$110</f>
        <v>21</v>
      </c>
      <c r="H112" s="106"/>
      <c r="I112" s="194">
        <f>'Uniformes e EPIs'!$F$35/'Uniformes e EPIs'!$F$39</f>
        <v>0</v>
      </c>
      <c r="J112" s="194">
        <f>ROUND('Uniformes e EPIs'!$G$16/'Uniformes e EPIs'!$G$6,2)</f>
        <v>0</v>
      </c>
      <c r="K112" s="225" t="s">
        <v>256</v>
      </c>
      <c r="L112" s="228"/>
      <c r="M112" s="55"/>
      <c r="N112" s="9"/>
    </row>
    <row r="113" spans="1:14" ht="24" hidden="1" x14ac:dyDescent="0.2">
      <c r="A113" s="251">
        <v>680031</v>
      </c>
      <c r="B113" s="252" t="s">
        <v>162</v>
      </c>
      <c r="C113" s="221" t="s">
        <v>254</v>
      </c>
      <c r="D113" s="221" t="s">
        <v>125</v>
      </c>
      <c r="E113" s="224">
        <v>0</v>
      </c>
      <c r="F113" s="221">
        <v>1</v>
      </c>
      <c r="G113" s="253">
        <f>'Indicadores Financeiros'!$G$110</f>
        <v>21</v>
      </c>
      <c r="H113" s="106"/>
      <c r="I113" s="194">
        <v>0</v>
      </c>
      <c r="J113" s="194">
        <v>0</v>
      </c>
      <c r="K113" s="226"/>
      <c r="L113" s="228"/>
      <c r="M113" s="55"/>
      <c r="N113" s="9"/>
    </row>
    <row r="114" spans="1:14" ht="24" hidden="1" x14ac:dyDescent="0.2">
      <c r="A114" s="251">
        <v>680032</v>
      </c>
      <c r="B114" s="252" t="s">
        <v>163</v>
      </c>
      <c r="C114" s="221" t="s">
        <v>254</v>
      </c>
      <c r="D114" s="221" t="s">
        <v>124</v>
      </c>
      <c r="E114" s="224">
        <v>0</v>
      </c>
      <c r="F114" s="221">
        <v>1</v>
      </c>
      <c r="G114" s="253">
        <f>'Indicadores Financeiros'!$G$110</f>
        <v>21</v>
      </c>
      <c r="H114" s="106"/>
      <c r="I114" s="194">
        <v>0</v>
      </c>
      <c r="J114" s="194">
        <v>0</v>
      </c>
      <c r="K114" s="226"/>
      <c r="L114" s="228"/>
      <c r="M114" s="55"/>
      <c r="N114" s="9"/>
    </row>
    <row r="115" spans="1:14" ht="1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226"/>
      <c r="L115" s="229"/>
      <c r="M115" s="55"/>
    </row>
    <row r="116" spans="1:14" ht="15" customHeight="1" x14ac:dyDescent="0.2">
      <c r="A116" s="306" t="s">
        <v>129</v>
      </c>
      <c r="B116" s="306"/>
      <c r="C116" s="306"/>
      <c r="D116" s="306"/>
      <c r="E116" s="306"/>
      <c r="F116" s="306"/>
      <c r="G116" s="306"/>
      <c r="H116" s="306"/>
      <c r="I116" s="306"/>
      <c r="J116" s="306"/>
      <c r="L116" s="19"/>
    </row>
    <row r="117" spans="1:14" ht="36" x14ac:dyDescent="0.2">
      <c r="A117" s="5" t="s">
        <v>130</v>
      </c>
      <c r="B117" s="310" t="s">
        <v>131</v>
      </c>
      <c r="C117" s="311"/>
      <c r="D117" s="311"/>
      <c r="E117" s="311"/>
      <c r="F117" s="312"/>
      <c r="G117" s="5" t="s">
        <v>132</v>
      </c>
      <c r="H117" s="5" t="s">
        <v>133</v>
      </c>
      <c r="I117" s="5" t="s">
        <v>134</v>
      </c>
      <c r="J117" s="5" t="s">
        <v>135</v>
      </c>
    </row>
    <row r="118" spans="1:14" ht="12" x14ac:dyDescent="0.2">
      <c r="A118" s="4">
        <v>1</v>
      </c>
      <c r="B118" s="300" t="s">
        <v>282</v>
      </c>
      <c r="C118" s="301"/>
      <c r="D118" s="301"/>
      <c r="E118" s="301"/>
      <c r="F118" s="302"/>
      <c r="G118" s="107">
        <v>3.5000000000000003E-2</v>
      </c>
      <c r="H118" s="272">
        <f>ROUND((1+$F$8)*(1+$F$9)/(1-$F$11-$F$10-$G118-$F$12)-1,4)</f>
        <v>3.6299999999999999E-2</v>
      </c>
      <c r="I118" s="106"/>
      <c r="J118" s="115">
        <v>1</v>
      </c>
    </row>
    <row r="119" spans="1:14" ht="12" x14ac:dyDescent="0.2">
      <c r="A119" s="4">
        <v>2</v>
      </c>
      <c r="B119" s="300" t="s">
        <v>273</v>
      </c>
      <c r="C119" s="301"/>
      <c r="D119" s="301"/>
      <c r="E119" s="301"/>
      <c r="F119" s="302"/>
      <c r="G119" s="107">
        <v>0.04</v>
      </c>
      <c r="H119" s="272">
        <f t="shared" ref="H119:H127" si="0">ROUND((1+$F$8)*(1+$F$9)/(1-$F$11-$F$10-$G119-$F$12)-1,4)</f>
        <v>4.1700000000000001E-2</v>
      </c>
      <c r="I119" s="106"/>
      <c r="J119" s="115">
        <v>1</v>
      </c>
      <c r="L119" s="90"/>
    </row>
    <row r="120" spans="1:14" ht="12" x14ac:dyDescent="0.2">
      <c r="A120" s="4">
        <v>3</v>
      </c>
      <c r="B120" s="300" t="s">
        <v>274</v>
      </c>
      <c r="C120" s="301"/>
      <c r="D120" s="301"/>
      <c r="E120" s="301"/>
      <c r="F120" s="302"/>
      <c r="G120" s="107">
        <v>0.03</v>
      </c>
      <c r="H120" s="272">
        <f t="shared" si="0"/>
        <v>3.09E-2</v>
      </c>
      <c r="I120" s="106"/>
      <c r="J120" s="115">
        <v>1</v>
      </c>
    </row>
    <row r="121" spans="1:14" ht="12" x14ac:dyDescent="0.2">
      <c r="A121" s="4">
        <v>4</v>
      </c>
      <c r="B121" s="300" t="s">
        <v>275</v>
      </c>
      <c r="C121" s="301"/>
      <c r="D121" s="301"/>
      <c r="E121" s="301"/>
      <c r="F121" s="302"/>
      <c r="G121" s="107">
        <v>0.05</v>
      </c>
      <c r="H121" s="272">
        <f t="shared" si="0"/>
        <v>5.2600000000000001E-2</v>
      </c>
      <c r="I121" s="106"/>
      <c r="J121" s="115">
        <v>1</v>
      </c>
    </row>
    <row r="122" spans="1:14" ht="12" x14ac:dyDescent="0.2">
      <c r="A122" s="4">
        <v>5</v>
      </c>
      <c r="B122" s="300" t="s">
        <v>276</v>
      </c>
      <c r="C122" s="301"/>
      <c r="D122" s="301"/>
      <c r="E122" s="301"/>
      <c r="F122" s="302"/>
      <c r="G122" s="107">
        <v>0.04</v>
      </c>
      <c r="H122" s="272">
        <f t="shared" si="0"/>
        <v>4.1700000000000001E-2</v>
      </c>
      <c r="I122" s="106"/>
      <c r="J122" s="115">
        <v>1</v>
      </c>
    </row>
    <row r="123" spans="1:14" ht="12" x14ac:dyDescent="0.2">
      <c r="A123" s="4">
        <v>6</v>
      </c>
      <c r="B123" s="300" t="s">
        <v>277</v>
      </c>
      <c r="C123" s="301"/>
      <c r="D123" s="301"/>
      <c r="E123" s="301"/>
      <c r="F123" s="302"/>
      <c r="G123" s="107">
        <v>0.03</v>
      </c>
      <c r="H123" s="272">
        <f t="shared" si="0"/>
        <v>3.09E-2</v>
      </c>
      <c r="I123" s="106"/>
      <c r="J123" s="115">
        <v>1</v>
      </c>
    </row>
    <row r="124" spans="1:14" ht="12" x14ac:dyDescent="0.2">
      <c r="A124" s="4">
        <v>7</v>
      </c>
      <c r="B124" s="300" t="s">
        <v>278</v>
      </c>
      <c r="C124" s="301"/>
      <c r="D124" s="301"/>
      <c r="E124" s="301"/>
      <c r="F124" s="302"/>
      <c r="G124" s="107">
        <v>0.05</v>
      </c>
      <c r="H124" s="272">
        <f t="shared" si="0"/>
        <v>5.2600000000000001E-2</v>
      </c>
      <c r="I124" s="106"/>
      <c r="J124" s="115">
        <v>1</v>
      </c>
    </row>
    <row r="125" spans="1:14" ht="12" x14ac:dyDescent="0.2">
      <c r="A125" s="4">
        <v>8</v>
      </c>
      <c r="B125" s="300" t="s">
        <v>279</v>
      </c>
      <c r="C125" s="301"/>
      <c r="D125" s="301"/>
      <c r="E125" s="301"/>
      <c r="F125" s="302"/>
      <c r="G125" s="107">
        <v>0.05</v>
      </c>
      <c r="H125" s="272">
        <f t="shared" si="0"/>
        <v>5.2600000000000001E-2</v>
      </c>
      <c r="I125" s="106"/>
      <c r="J125" s="115">
        <v>1</v>
      </c>
    </row>
    <row r="126" spans="1:14" ht="12" x14ac:dyDescent="0.2">
      <c r="A126" s="4">
        <v>9</v>
      </c>
      <c r="B126" s="300" t="s">
        <v>280</v>
      </c>
      <c r="C126" s="301"/>
      <c r="D126" s="301"/>
      <c r="E126" s="301"/>
      <c r="F126" s="302"/>
      <c r="G126" s="107">
        <v>0.05</v>
      </c>
      <c r="H126" s="272">
        <f t="shared" si="0"/>
        <v>5.2600000000000001E-2</v>
      </c>
      <c r="I126" s="106"/>
      <c r="J126" s="115">
        <v>1</v>
      </c>
    </row>
    <row r="127" spans="1:14" ht="12" x14ac:dyDescent="0.2">
      <c r="A127" s="4">
        <v>10</v>
      </c>
      <c r="B127" s="300" t="s">
        <v>281</v>
      </c>
      <c r="C127" s="301"/>
      <c r="D127" s="301"/>
      <c r="E127" s="301"/>
      <c r="F127" s="302"/>
      <c r="G127" s="107">
        <v>0.03</v>
      </c>
      <c r="H127" s="272">
        <f t="shared" si="0"/>
        <v>3.09E-2</v>
      </c>
      <c r="I127" s="106"/>
      <c r="J127" s="115">
        <v>1</v>
      </c>
    </row>
    <row r="128" spans="1:14" ht="12" hidden="1" x14ac:dyDescent="0.2">
      <c r="A128" s="4">
        <v>11</v>
      </c>
      <c r="B128" s="300"/>
      <c r="C128" s="301"/>
      <c r="D128" s="301"/>
      <c r="E128" s="301"/>
      <c r="F128" s="302"/>
      <c r="G128" s="107"/>
      <c r="H128" s="42"/>
      <c r="I128" s="106"/>
      <c r="J128" s="115"/>
    </row>
    <row r="129" spans="1:10" ht="12" hidden="1" x14ac:dyDescent="0.2">
      <c r="A129" s="4">
        <v>12</v>
      </c>
      <c r="B129" s="300"/>
      <c r="C129" s="301"/>
      <c r="D129" s="301"/>
      <c r="E129" s="301"/>
      <c r="F129" s="302"/>
      <c r="G129" s="107"/>
      <c r="H129" s="42"/>
      <c r="I129" s="106"/>
      <c r="J129" s="115"/>
    </row>
    <row r="130" spans="1:10" ht="12" hidden="1" x14ac:dyDescent="0.2">
      <c r="A130" s="4">
        <v>13</v>
      </c>
      <c r="B130" s="300"/>
      <c r="C130" s="301"/>
      <c r="D130" s="301"/>
      <c r="E130" s="301"/>
      <c r="F130" s="302"/>
      <c r="G130" s="107"/>
      <c r="H130" s="42"/>
      <c r="I130" s="106"/>
      <c r="J130" s="115"/>
    </row>
    <row r="131" spans="1:10" ht="12" hidden="1" x14ac:dyDescent="0.2">
      <c r="A131" s="4">
        <v>14</v>
      </c>
      <c r="B131" s="300"/>
      <c r="C131" s="301"/>
      <c r="D131" s="301"/>
      <c r="E131" s="301"/>
      <c r="F131" s="302"/>
      <c r="G131" s="107"/>
      <c r="H131" s="42"/>
      <c r="I131" s="106"/>
      <c r="J131" s="115"/>
    </row>
    <row r="132" spans="1:10" ht="12" hidden="1" x14ac:dyDescent="0.2">
      <c r="A132" s="4">
        <v>15</v>
      </c>
      <c r="B132" s="300"/>
      <c r="C132" s="301"/>
      <c r="D132" s="301"/>
      <c r="E132" s="301"/>
      <c r="F132" s="302"/>
      <c r="G132" s="107"/>
      <c r="H132" s="42"/>
      <c r="I132" s="106"/>
      <c r="J132" s="115"/>
    </row>
    <row r="133" spans="1:10" ht="12" hidden="1" x14ac:dyDescent="0.2">
      <c r="A133" s="4">
        <v>16</v>
      </c>
      <c r="B133" s="300"/>
      <c r="C133" s="301"/>
      <c r="D133" s="301"/>
      <c r="E133" s="301"/>
      <c r="F133" s="302"/>
      <c r="G133" s="107"/>
      <c r="H133" s="42"/>
      <c r="I133" s="106"/>
      <c r="J133" s="115"/>
    </row>
    <row r="134" spans="1:10" ht="12" hidden="1" x14ac:dyDescent="0.2">
      <c r="A134" s="4">
        <v>17</v>
      </c>
      <c r="B134" s="300"/>
      <c r="C134" s="301"/>
      <c r="D134" s="301"/>
      <c r="E134" s="301"/>
      <c r="F134" s="302"/>
      <c r="G134" s="107"/>
      <c r="H134" s="42"/>
      <c r="I134" s="106"/>
      <c r="J134" s="115"/>
    </row>
    <row r="135" spans="1:10" ht="12" hidden="1" x14ac:dyDescent="0.2">
      <c r="A135" s="4">
        <v>18</v>
      </c>
      <c r="B135" s="300"/>
      <c r="C135" s="301"/>
      <c r="D135" s="301"/>
      <c r="E135" s="301"/>
      <c r="F135" s="302"/>
      <c r="G135" s="107"/>
      <c r="H135" s="42"/>
      <c r="I135" s="106"/>
      <c r="J135" s="115"/>
    </row>
    <row r="136" spans="1:10" ht="12" hidden="1" x14ac:dyDescent="0.2">
      <c r="A136" s="4">
        <v>19</v>
      </c>
      <c r="B136" s="300"/>
      <c r="C136" s="301"/>
      <c r="D136" s="301"/>
      <c r="E136" s="301"/>
      <c r="F136" s="302"/>
      <c r="G136" s="107"/>
      <c r="H136" s="42"/>
      <c r="I136" s="106"/>
      <c r="J136" s="115"/>
    </row>
    <row r="137" spans="1:10" ht="12" hidden="1" x14ac:dyDescent="0.2">
      <c r="A137" s="4">
        <v>20</v>
      </c>
      <c r="B137" s="300"/>
      <c r="C137" s="301"/>
      <c r="D137" s="301"/>
      <c r="E137" s="301"/>
      <c r="F137" s="302"/>
      <c r="G137" s="107"/>
      <c r="H137" s="42"/>
      <c r="I137" s="106"/>
      <c r="J137" s="115"/>
    </row>
    <row r="138" spans="1:10" ht="12" hidden="1" x14ac:dyDescent="0.2">
      <c r="A138" s="4">
        <v>21</v>
      </c>
      <c r="B138" s="300"/>
      <c r="C138" s="301"/>
      <c r="D138" s="301"/>
      <c r="E138" s="301"/>
      <c r="F138" s="302"/>
      <c r="G138" s="107"/>
      <c r="H138" s="42"/>
      <c r="I138" s="106"/>
      <c r="J138" s="115"/>
    </row>
    <row r="139" spans="1:10" ht="12" hidden="1" x14ac:dyDescent="0.2">
      <c r="A139" s="4">
        <v>22</v>
      </c>
      <c r="B139" s="300"/>
      <c r="C139" s="301"/>
      <c r="D139" s="301"/>
      <c r="E139" s="301"/>
      <c r="F139" s="302"/>
      <c r="G139" s="107"/>
      <c r="H139" s="42"/>
      <c r="I139" s="106"/>
      <c r="J139" s="115"/>
    </row>
    <row r="140" spans="1:10" ht="12" hidden="1" x14ac:dyDescent="0.2">
      <c r="A140" s="4">
        <v>23</v>
      </c>
      <c r="B140" s="300"/>
      <c r="C140" s="301"/>
      <c r="D140" s="301"/>
      <c r="E140" s="301"/>
      <c r="F140" s="302"/>
      <c r="G140" s="107"/>
      <c r="H140" s="42"/>
      <c r="I140" s="106"/>
      <c r="J140" s="115"/>
    </row>
    <row r="141" spans="1:10" ht="12" hidden="1" x14ac:dyDescent="0.2">
      <c r="A141" s="4">
        <v>24</v>
      </c>
      <c r="B141" s="300"/>
      <c r="C141" s="301"/>
      <c r="D141" s="301"/>
      <c r="E141" s="301"/>
      <c r="F141" s="302"/>
      <c r="G141" s="107"/>
      <c r="H141" s="42"/>
      <c r="I141" s="106"/>
      <c r="J141" s="115"/>
    </row>
    <row r="142" spans="1:10" ht="12" hidden="1" x14ac:dyDescent="0.2">
      <c r="A142" s="4">
        <v>25</v>
      </c>
      <c r="B142" s="300"/>
      <c r="C142" s="301"/>
      <c r="D142" s="301"/>
      <c r="E142" s="301"/>
      <c r="F142" s="302"/>
      <c r="G142" s="107"/>
      <c r="H142" s="42"/>
      <c r="I142" s="106"/>
      <c r="J142" s="115"/>
    </row>
    <row r="143" spans="1:10" ht="12" hidden="1" x14ac:dyDescent="0.2">
      <c r="A143" s="4">
        <v>26</v>
      </c>
      <c r="B143" s="300"/>
      <c r="C143" s="301"/>
      <c r="D143" s="301"/>
      <c r="E143" s="301"/>
      <c r="F143" s="302"/>
      <c r="G143" s="107"/>
      <c r="H143" s="42"/>
      <c r="I143" s="106"/>
      <c r="J143" s="115"/>
    </row>
    <row r="144" spans="1:10" ht="12" hidden="1" x14ac:dyDescent="0.2">
      <c r="A144" s="4">
        <v>27</v>
      </c>
      <c r="B144" s="300"/>
      <c r="C144" s="301"/>
      <c r="D144" s="301"/>
      <c r="E144" s="301"/>
      <c r="F144" s="302"/>
      <c r="G144" s="107"/>
      <c r="H144" s="42"/>
      <c r="I144" s="106"/>
      <c r="J144" s="115"/>
    </row>
    <row r="145" spans="1:10" ht="12" hidden="1" x14ac:dyDescent="0.2">
      <c r="A145" s="4">
        <v>28</v>
      </c>
      <c r="B145" s="300"/>
      <c r="C145" s="301"/>
      <c r="D145" s="301"/>
      <c r="E145" s="301"/>
      <c r="F145" s="302"/>
      <c r="G145" s="107"/>
      <c r="H145" s="42"/>
      <c r="I145" s="106"/>
      <c r="J145" s="115"/>
    </row>
    <row r="146" spans="1:10" ht="12" hidden="1" x14ac:dyDescent="0.2">
      <c r="A146" s="4">
        <v>29</v>
      </c>
      <c r="B146" s="300"/>
      <c r="C146" s="301"/>
      <c r="D146" s="301"/>
      <c r="E146" s="301"/>
      <c r="F146" s="302"/>
      <c r="G146" s="107"/>
      <c r="H146" s="42"/>
      <c r="I146" s="106"/>
      <c r="J146" s="115"/>
    </row>
    <row r="147" spans="1:10" ht="12" hidden="1" x14ac:dyDescent="0.2">
      <c r="A147" s="4">
        <v>30</v>
      </c>
      <c r="B147" s="300"/>
      <c r="C147" s="301"/>
      <c r="D147" s="301"/>
      <c r="E147" s="301"/>
      <c r="F147" s="302"/>
      <c r="G147" s="107"/>
      <c r="H147" s="42"/>
      <c r="I147" s="106"/>
      <c r="J147" s="115"/>
    </row>
    <row r="148" spans="1:10" ht="12" hidden="1" x14ac:dyDescent="0.2">
      <c r="A148" s="4">
        <v>31</v>
      </c>
      <c r="B148" s="300"/>
      <c r="C148" s="301"/>
      <c r="D148" s="301"/>
      <c r="E148" s="301"/>
      <c r="F148" s="302"/>
      <c r="G148" s="107"/>
      <c r="H148" s="42"/>
      <c r="I148" s="106"/>
      <c r="J148" s="115"/>
    </row>
    <row r="149" spans="1:10" ht="12" hidden="1" x14ac:dyDescent="0.2">
      <c r="A149" s="4">
        <v>32</v>
      </c>
      <c r="B149" s="300"/>
      <c r="C149" s="301"/>
      <c r="D149" s="301"/>
      <c r="E149" s="301"/>
      <c r="F149" s="302"/>
      <c r="G149" s="107"/>
      <c r="H149" s="42"/>
      <c r="I149" s="106"/>
      <c r="J149" s="115"/>
    </row>
    <row r="150" spans="1:10" ht="12" hidden="1" x14ac:dyDescent="0.2">
      <c r="A150" s="4">
        <v>33</v>
      </c>
      <c r="B150" s="300"/>
      <c r="C150" s="301"/>
      <c r="D150" s="301"/>
      <c r="E150" s="301"/>
      <c r="F150" s="302"/>
      <c r="G150" s="107"/>
      <c r="H150" s="42"/>
      <c r="I150" s="106"/>
      <c r="J150" s="115"/>
    </row>
    <row r="151" spans="1:10" ht="12" hidden="1" x14ac:dyDescent="0.2">
      <c r="A151" s="4">
        <v>34</v>
      </c>
      <c r="B151" s="300"/>
      <c r="C151" s="301"/>
      <c r="D151" s="301"/>
      <c r="E151" s="301"/>
      <c r="F151" s="302"/>
      <c r="G151" s="107"/>
      <c r="H151" s="42"/>
      <c r="I151" s="106"/>
      <c r="J151" s="115"/>
    </row>
    <row r="152" spans="1:10" ht="12" hidden="1" x14ac:dyDescent="0.2">
      <c r="A152" s="4">
        <v>35</v>
      </c>
      <c r="B152" s="300"/>
      <c r="C152" s="301"/>
      <c r="D152" s="301"/>
      <c r="E152" s="301"/>
      <c r="F152" s="302"/>
      <c r="G152" s="107"/>
      <c r="H152" s="42"/>
      <c r="I152" s="106"/>
      <c r="J152" s="115"/>
    </row>
    <row r="153" spans="1:10" ht="12" hidden="1" x14ac:dyDescent="0.2">
      <c r="A153" s="4">
        <v>36</v>
      </c>
      <c r="B153" s="300"/>
      <c r="C153" s="301"/>
      <c r="D153" s="301"/>
      <c r="E153" s="301"/>
      <c r="F153" s="302"/>
      <c r="G153" s="107"/>
      <c r="H153" s="42"/>
      <c r="I153" s="106"/>
      <c r="J153" s="115"/>
    </row>
    <row r="154" spans="1:10" ht="12" hidden="1" x14ac:dyDescent="0.2">
      <c r="A154" s="4">
        <v>37</v>
      </c>
      <c r="B154" s="300"/>
      <c r="C154" s="301"/>
      <c r="D154" s="301"/>
      <c r="E154" s="301"/>
      <c r="F154" s="302"/>
      <c r="G154" s="107"/>
      <c r="H154" s="42"/>
      <c r="I154" s="106"/>
      <c r="J154" s="115"/>
    </row>
    <row r="155" spans="1:10" ht="12" hidden="1" x14ac:dyDescent="0.2">
      <c r="A155" s="4">
        <v>38</v>
      </c>
      <c r="B155" s="300"/>
      <c r="C155" s="301"/>
      <c r="D155" s="301"/>
      <c r="E155" s="301"/>
      <c r="F155" s="302"/>
      <c r="G155" s="107"/>
      <c r="H155" s="42"/>
      <c r="I155" s="106"/>
      <c r="J155" s="115"/>
    </row>
    <row r="156" spans="1:10" ht="12" hidden="1" x14ac:dyDescent="0.2">
      <c r="A156" s="4">
        <v>39</v>
      </c>
      <c r="B156" s="300"/>
      <c r="C156" s="301"/>
      <c r="D156" s="301"/>
      <c r="E156" s="301"/>
      <c r="F156" s="302"/>
      <c r="G156" s="107"/>
      <c r="H156" s="42"/>
      <c r="I156" s="106"/>
      <c r="J156" s="115"/>
    </row>
    <row r="157" spans="1:10" ht="12" hidden="1" x14ac:dyDescent="0.2">
      <c r="A157" s="4">
        <v>40</v>
      </c>
      <c r="B157" s="300"/>
      <c r="C157" s="301"/>
      <c r="D157" s="301"/>
      <c r="E157" s="301"/>
      <c r="F157" s="302"/>
      <c r="G157" s="107"/>
      <c r="H157" s="42"/>
      <c r="I157" s="106"/>
      <c r="J157" s="115"/>
    </row>
    <row r="158" spans="1:10" ht="12" hidden="1" x14ac:dyDescent="0.2">
      <c r="A158" s="4">
        <v>41</v>
      </c>
      <c r="B158" s="300"/>
      <c r="C158" s="301"/>
      <c r="D158" s="301"/>
      <c r="E158" s="301"/>
      <c r="F158" s="302"/>
      <c r="G158" s="107"/>
      <c r="H158" s="42"/>
      <c r="I158" s="106"/>
      <c r="J158" s="115"/>
    </row>
    <row r="159" spans="1:10" ht="12" hidden="1" x14ac:dyDescent="0.2">
      <c r="A159" s="4">
        <v>42</v>
      </c>
      <c r="B159" s="300"/>
      <c r="C159" s="301"/>
      <c r="D159" s="301"/>
      <c r="E159" s="301"/>
      <c r="F159" s="302"/>
      <c r="G159" s="107"/>
      <c r="H159" s="42"/>
      <c r="I159" s="106"/>
      <c r="J159" s="115"/>
    </row>
    <row r="160" spans="1:10" ht="12" hidden="1" x14ac:dyDescent="0.2">
      <c r="A160" s="4">
        <v>43</v>
      </c>
      <c r="B160" s="300"/>
      <c r="C160" s="301"/>
      <c r="D160" s="301"/>
      <c r="E160" s="301"/>
      <c r="F160" s="302"/>
      <c r="G160" s="107"/>
      <c r="H160" s="42"/>
      <c r="I160" s="106"/>
      <c r="J160" s="115"/>
    </row>
    <row r="161" spans="1:10" ht="12" hidden="1" x14ac:dyDescent="0.2">
      <c r="A161" s="4">
        <v>44</v>
      </c>
      <c r="B161" s="300"/>
      <c r="C161" s="301"/>
      <c r="D161" s="301"/>
      <c r="E161" s="301"/>
      <c r="F161" s="302"/>
      <c r="G161" s="107"/>
      <c r="H161" s="42"/>
      <c r="I161" s="106"/>
      <c r="J161" s="115"/>
    </row>
    <row r="162" spans="1:10" ht="12" hidden="1" x14ac:dyDescent="0.2">
      <c r="A162" s="4">
        <v>45</v>
      </c>
      <c r="B162" s="300"/>
      <c r="C162" s="301"/>
      <c r="D162" s="301"/>
      <c r="E162" s="301"/>
      <c r="F162" s="302"/>
      <c r="G162" s="107"/>
      <c r="H162" s="42"/>
      <c r="I162" s="106"/>
      <c r="J162" s="115"/>
    </row>
    <row r="163" spans="1:10" ht="12" hidden="1" x14ac:dyDescent="0.2">
      <c r="A163" s="4">
        <v>46</v>
      </c>
      <c r="B163" s="300"/>
      <c r="C163" s="301"/>
      <c r="D163" s="301"/>
      <c r="E163" s="301"/>
      <c r="F163" s="302"/>
      <c r="G163" s="107"/>
      <c r="H163" s="42"/>
      <c r="I163" s="106"/>
      <c r="J163" s="115"/>
    </row>
    <row r="164" spans="1:10" ht="12" hidden="1" x14ac:dyDescent="0.2">
      <c r="A164" s="4">
        <v>47</v>
      </c>
      <c r="B164" s="300"/>
      <c r="C164" s="301"/>
      <c r="D164" s="301"/>
      <c r="E164" s="301"/>
      <c r="F164" s="302"/>
      <c r="G164" s="107"/>
      <c r="H164" s="42"/>
      <c r="I164" s="106"/>
      <c r="J164" s="115"/>
    </row>
    <row r="165" spans="1:10" ht="12" hidden="1" x14ac:dyDescent="0.2">
      <c r="A165" s="4">
        <v>48</v>
      </c>
      <c r="B165" s="300"/>
      <c r="C165" s="301"/>
      <c r="D165" s="301"/>
      <c r="E165" s="301"/>
      <c r="F165" s="302"/>
      <c r="G165" s="107"/>
      <c r="H165" s="42"/>
      <c r="I165" s="106"/>
      <c r="J165" s="115"/>
    </row>
    <row r="166" spans="1:10" ht="12" hidden="1" x14ac:dyDescent="0.2">
      <c r="A166" s="4">
        <v>49</v>
      </c>
      <c r="B166" s="300"/>
      <c r="C166" s="301"/>
      <c r="D166" s="301"/>
      <c r="E166" s="301"/>
      <c r="F166" s="302"/>
      <c r="G166" s="107"/>
      <c r="H166" s="42"/>
      <c r="I166" s="106"/>
      <c r="J166" s="115"/>
    </row>
    <row r="167" spans="1:10" ht="12" hidden="1" x14ac:dyDescent="0.2">
      <c r="A167" s="4">
        <v>50</v>
      </c>
      <c r="B167" s="300"/>
      <c r="C167" s="301"/>
      <c r="D167" s="301"/>
      <c r="E167" s="301"/>
      <c r="F167" s="302"/>
      <c r="G167" s="107"/>
      <c r="H167" s="42"/>
      <c r="I167" s="106"/>
      <c r="J167" s="115"/>
    </row>
    <row r="168" spans="1:10" ht="12" hidden="1" x14ac:dyDescent="0.2">
      <c r="A168" s="4">
        <v>51</v>
      </c>
      <c r="B168" s="300"/>
      <c r="C168" s="301"/>
      <c r="D168" s="301"/>
      <c r="E168" s="301"/>
      <c r="F168" s="302"/>
      <c r="G168" s="107"/>
      <c r="H168" s="42"/>
      <c r="I168" s="106"/>
      <c r="J168" s="115"/>
    </row>
    <row r="169" spans="1:10" ht="12" hidden="1" x14ac:dyDescent="0.2">
      <c r="A169" s="4">
        <v>52</v>
      </c>
      <c r="B169" s="300"/>
      <c r="C169" s="301"/>
      <c r="D169" s="301"/>
      <c r="E169" s="301"/>
      <c r="F169" s="302"/>
      <c r="G169" s="107"/>
      <c r="H169" s="42"/>
      <c r="I169" s="106"/>
      <c r="J169" s="115"/>
    </row>
    <row r="170" spans="1:10" ht="12" hidden="1" x14ac:dyDescent="0.2">
      <c r="A170" s="4">
        <v>53</v>
      </c>
      <c r="B170" s="300"/>
      <c r="C170" s="301"/>
      <c r="D170" s="301"/>
      <c r="E170" s="301"/>
      <c r="F170" s="302"/>
      <c r="G170" s="107"/>
      <c r="H170" s="42"/>
      <c r="I170" s="106"/>
      <c r="J170" s="115"/>
    </row>
    <row r="171" spans="1:10" ht="12" hidden="1" x14ac:dyDescent="0.2">
      <c r="A171" s="4">
        <v>54</v>
      </c>
      <c r="B171" s="300"/>
      <c r="C171" s="301"/>
      <c r="D171" s="301"/>
      <c r="E171" s="301"/>
      <c r="F171" s="302"/>
      <c r="G171" s="107"/>
      <c r="H171" s="42"/>
      <c r="I171" s="106"/>
      <c r="J171" s="115"/>
    </row>
    <row r="172" spans="1:10" ht="12" hidden="1" x14ac:dyDescent="0.2">
      <c r="A172" s="4">
        <v>55</v>
      </c>
      <c r="B172" s="300"/>
      <c r="C172" s="301"/>
      <c r="D172" s="301"/>
      <c r="E172" s="301"/>
      <c r="F172" s="302"/>
      <c r="G172" s="107"/>
      <c r="H172" s="42"/>
      <c r="I172" s="106"/>
      <c r="J172" s="115"/>
    </row>
    <row r="173" spans="1:10" ht="12" hidden="1" x14ac:dyDescent="0.2">
      <c r="A173" s="4">
        <v>56</v>
      </c>
      <c r="B173" s="300"/>
      <c r="C173" s="301"/>
      <c r="D173" s="301"/>
      <c r="E173" s="301"/>
      <c r="F173" s="302"/>
      <c r="G173" s="107"/>
      <c r="H173" s="42"/>
      <c r="I173" s="106"/>
      <c r="J173" s="115"/>
    </row>
    <row r="174" spans="1:10" ht="12" hidden="1" x14ac:dyDescent="0.2">
      <c r="A174" s="4">
        <v>57</v>
      </c>
      <c r="B174" s="300"/>
      <c r="C174" s="301"/>
      <c r="D174" s="301"/>
      <c r="E174" s="301"/>
      <c r="F174" s="302"/>
      <c r="G174" s="107"/>
      <c r="H174" s="42"/>
      <c r="I174" s="106"/>
      <c r="J174" s="115"/>
    </row>
    <row r="175" spans="1:10" ht="12" hidden="1" x14ac:dyDescent="0.2">
      <c r="A175" s="4">
        <v>58</v>
      </c>
      <c r="B175" s="300"/>
      <c r="C175" s="301"/>
      <c r="D175" s="301"/>
      <c r="E175" s="301"/>
      <c r="F175" s="302"/>
      <c r="G175" s="107"/>
      <c r="H175" s="42"/>
      <c r="I175" s="106"/>
      <c r="J175" s="115"/>
    </row>
    <row r="176" spans="1:10" ht="12" hidden="1" x14ac:dyDescent="0.2">
      <c r="A176" s="4">
        <v>59</v>
      </c>
      <c r="B176" s="300"/>
      <c r="C176" s="301"/>
      <c r="D176" s="301"/>
      <c r="E176" s="301"/>
      <c r="F176" s="302"/>
      <c r="G176" s="107"/>
      <c r="H176" s="42"/>
      <c r="I176" s="106"/>
      <c r="J176" s="115"/>
    </row>
    <row r="177" spans="1:14" ht="12" hidden="1" x14ac:dyDescent="0.2">
      <c r="A177" s="4">
        <v>60</v>
      </c>
      <c r="B177" s="300"/>
      <c r="C177" s="301"/>
      <c r="D177" s="301"/>
      <c r="E177" s="301"/>
      <c r="F177" s="302"/>
      <c r="G177" s="107"/>
      <c r="H177" s="42"/>
      <c r="I177" s="106"/>
      <c r="J177" s="115"/>
    </row>
    <row r="178" spans="1:14" ht="15" customHeight="1" x14ac:dyDescent="0.2">
      <c r="A178" s="85"/>
      <c r="B178" s="85"/>
      <c r="C178" s="85"/>
      <c r="D178" s="85"/>
      <c r="E178" s="85"/>
      <c r="F178" s="85"/>
      <c r="G178" s="85"/>
      <c r="H178" s="85"/>
      <c r="I178" s="85"/>
      <c r="J178" s="85"/>
    </row>
    <row r="179" spans="1:14" ht="15" customHeight="1" x14ac:dyDescent="0.2">
      <c r="A179" s="294" t="s">
        <v>258</v>
      </c>
      <c r="B179" s="295"/>
      <c r="C179" s="295"/>
      <c r="D179" s="295"/>
      <c r="E179" s="295"/>
      <c r="F179" s="295"/>
      <c r="G179" s="295"/>
      <c r="H179" s="295"/>
      <c r="I179" s="295"/>
      <c r="J179" s="296"/>
      <c r="K179" s="8"/>
    </row>
    <row r="180" spans="1:14" s="85" customFormat="1" ht="15" customHeight="1" x14ac:dyDescent="0.2">
      <c r="A180" s="297" t="s">
        <v>259</v>
      </c>
      <c r="B180" s="298"/>
      <c r="C180" s="298"/>
      <c r="D180" s="298"/>
      <c r="E180" s="298"/>
      <c r="F180" s="298"/>
      <c r="G180" s="298"/>
      <c r="H180" s="298"/>
      <c r="I180" s="298"/>
      <c r="J180" s="299"/>
      <c r="K180" s="248"/>
      <c r="M180" s="108"/>
      <c r="N180" s="108"/>
    </row>
    <row r="181" spans="1:14" s="85" customFormat="1" ht="15" customHeight="1" x14ac:dyDescent="0.2">
      <c r="A181" s="249"/>
      <c r="B181" s="249"/>
      <c r="C181" s="249"/>
      <c r="D181" s="249"/>
      <c r="E181" s="249"/>
      <c r="F181" s="249"/>
      <c r="G181" s="250"/>
      <c r="H181" s="249"/>
      <c r="I181" s="250"/>
      <c r="J181" s="249"/>
      <c r="M181" s="108"/>
      <c r="N181" s="108"/>
    </row>
    <row r="182" spans="1:14" s="76" customFormat="1" x14ac:dyDescent="0.2">
      <c r="A182" s="110"/>
      <c r="B182" s="110"/>
      <c r="C182" s="110"/>
      <c r="D182" s="110"/>
      <c r="E182" s="110"/>
      <c r="F182" s="110"/>
      <c r="G182" s="110"/>
      <c r="H182" s="110"/>
      <c r="I182" s="110"/>
      <c r="J182" s="110"/>
      <c r="M182" s="111"/>
      <c r="N182" s="111"/>
    </row>
    <row r="183" spans="1:14" s="76" customFormat="1" ht="15" customHeight="1" x14ac:dyDescent="0.2">
      <c r="G183" s="112"/>
      <c r="I183" s="112"/>
      <c r="M183" s="111"/>
      <c r="N183" s="111"/>
    </row>
    <row r="184" spans="1:14" s="76" customFormat="1" ht="15" customHeight="1" x14ac:dyDescent="0.2">
      <c r="G184" s="112"/>
      <c r="I184" s="112"/>
      <c r="M184" s="111"/>
      <c r="N184" s="111"/>
    </row>
    <row r="185" spans="1:14" s="76" customFormat="1" ht="15" customHeight="1" x14ac:dyDescent="0.2">
      <c r="G185" s="112"/>
      <c r="I185" s="112"/>
      <c r="M185" s="111"/>
      <c r="N185" s="111"/>
    </row>
    <row r="186" spans="1:14" s="76" customFormat="1" ht="15" customHeight="1" x14ac:dyDescent="0.2">
      <c r="G186" s="112"/>
      <c r="I186" s="112"/>
      <c r="M186" s="111"/>
      <c r="N186" s="111"/>
    </row>
    <row r="187" spans="1:14" s="76" customFormat="1" ht="15" customHeight="1" x14ac:dyDescent="0.2">
      <c r="G187" s="112"/>
      <c r="I187" s="112"/>
      <c r="M187" s="111"/>
      <c r="N187" s="111"/>
    </row>
    <row r="188" spans="1:14" s="76" customFormat="1" ht="15" customHeight="1" x14ac:dyDescent="0.2">
      <c r="G188" s="112"/>
      <c r="I188" s="112"/>
      <c r="M188" s="111"/>
      <c r="N188" s="111"/>
    </row>
    <row r="189" spans="1:14" s="76" customFormat="1" ht="15" customHeight="1" x14ac:dyDescent="0.2">
      <c r="G189" s="112"/>
      <c r="I189" s="112"/>
      <c r="M189" s="111"/>
      <c r="N189" s="111"/>
    </row>
    <row r="190" spans="1:14" s="76" customFormat="1" ht="15" customHeight="1" x14ac:dyDescent="0.2">
      <c r="G190" s="112"/>
      <c r="I190" s="112"/>
      <c r="M190" s="111"/>
      <c r="N190" s="111"/>
    </row>
    <row r="191" spans="1:14" s="76" customFormat="1" ht="15" customHeight="1" x14ac:dyDescent="0.2">
      <c r="G191" s="112"/>
      <c r="I191" s="112"/>
      <c r="M191" s="111"/>
      <c r="N191" s="111"/>
    </row>
    <row r="192" spans="1:14" s="76" customFormat="1" ht="15" customHeight="1" x14ac:dyDescent="0.2">
      <c r="G192" s="112"/>
      <c r="I192" s="112"/>
      <c r="M192" s="111"/>
      <c r="N192" s="111"/>
    </row>
    <row r="193" spans="1:14" s="76" customFormat="1" ht="15" customHeight="1" x14ac:dyDescent="0.2">
      <c r="G193" s="112"/>
      <c r="I193" s="112"/>
      <c r="M193" s="111"/>
      <c r="N193" s="111"/>
    </row>
    <row r="194" spans="1:14" s="76" customFormat="1" ht="15" customHeight="1" x14ac:dyDescent="0.2">
      <c r="G194" s="112"/>
      <c r="I194" s="112"/>
      <c r="M194" s="111"/>
      <c r="N194" s="111"/>
    </row>
    <row r="195" spans="1:14" s="76" customFormat="1" ht="15" customHeight="1" x14ac:dyDescent="0.2">
      <c r="G195" s="112"/>
      <c r="I195" s="112"/>
      <c r="M195" s="111"/>
      <c r="N195" s="111"/>
    </row>
    <row r="196" spans="1:14" s="76" customFormat="1" ht="15" customHeight="1" x14ac:dyDescent="0.2">
      <c r="G196" s="112"/>
      <c r="I196" s="112"/>
      <c r="M196" s="111"/>
      <c r="N196" s="111"/>
    </row>
    <row r="197" spans="1:14" s="19" customFormat="1" ht="15" customHeight="1" x14ac:dyDescent="0.2">
      <c r="G197" s="86"/>
      <c r="I197" s="86"/>
      <c r="M197" s="109"/>
      <c r="N197" s="109"/>
    </row>
    <row r="198" spans="1:14" ht="15" customHeight="1" x14ac:dyDescent="0.2">
      <c r="A198" s="9"/>
      <c r="B198" s="9"/>
      <c r="C198" s="9"/>
      <c r="D198" s="9"/>
      <c r="E198" s="9"/>
      <c r="F198" s="9"/>
      <c r="G198" s="75"/>
      <c r="H198" s="9"/>
      <c r="I198" s="75"/>
      <c r="J198" s="9"/>
    </row>
    <row r="199" spans="1:14" ht="15" customHeight="1" x14ac:dyDescent="0.2">
      <c r="A199" s="9"/>
      <c r="B199" s="9"/>
      <c r="C199" s="9"/>
      <c r="D199" s="9"/>
      <c r="E199" s="9"/>
      <c r="F199" s="9"/>
      <c r="G199" s="75"/>
      <c r="H199" s="9"/>
      <c r="I199" s="75"/>
      <c r="J199" s="85"/>
    </row>
    <row r="200" spans="1:14" ht="15" customHeight="1" x14ac:dyDescent="0.2">
      <c r="A200" s="9"/>
      <c r="B200" s="9"/>
      <c r="C200" s="9"/>
      <c r="D200" s="9"/>
      <c r="E200" s="9"/>
      <c r="F200" s="9"/>
      <c r="G200" s="75"/>
      <c r="H200" s="9"/>
      <c r="I200" s="75"/>
      <c r="J200" s="19"/>
    </row>
    <row r="201" spans="1:14" ht="15" customHeight="1" x14ac:dyDescent="0.2">
      <c r="A201" s="9"/>
      <c r="B201" s="9"/>
      <c r="C201" s="9"/>
      <c r="D201" s="9"/>
      <c r="E201" s="9"/>
      <c r="F201" s="9"/>
      <c r="G201" s="75"/>
      <c r="H201" s="9"/>
      <c r="I201" s="75"/>
      <c r="J201" s="9"/>
    </row>
    <row r="202" spans="1:14" ht="15" customHeight="1" x14ac:dyDescent="0.2">
      <c r="A202" s="9"/>
      <c r="B202" s="9"/>
      <c r="C202" s="9"/>
      <c r="D202" s="9"/>
      <c r="E202" s="9"/>
      <c r="F202" s="9"/>
      <c r="G202" s="75"/>
      <c r="H202" s="9"/>
      <c r="I202" s="75"/>
      <c r="J202" s="9"/>
    </row>
    <row r="203" spans="1:14" ht="15" customHeight="1" x14ac:dyDescent="0.2">
      <c r="A203" s="9"/>
      <c r="B203" s="9"/>
      <c r="C203" s="9"/>
      <c r="D203" s="9"/>
      <c r="E203" s="9"/>
      <c r="F203" s="9"/>
      <c r="G203" s="75"/>
      <c r="H203" s="9"/>
      <c r="I203" s="75"/>
      <c r="J203" s="9"/>
    </row>
    <row r="204" spans="1:14" ht="15" customHeight="1" x14ac:dyDescent="0.2">
      <c r="A204" s="9"/>
      <c r="B204" s="9"/>
      <c r="C204" s="9"/>
      <c r="D204" s="9"/>
      <c r="E204" s="9"/>
      <c r="F204" s="9"/>
      <c r="G204" s="75"/>
      <c r="H204" s="9"/>
      <c r="I204" s="75"/>
      <c r="J204" s="9"/>
    </row>
    <row r="205" spans="1:14" ht="15" customHeight="1" x14ac:dyDescent="0.2">
      <c r="A205" s="9"/>
      <c r="B205" s="9"/>
      <c r="C205" s="9"/>
      <c r="D205" s="9"/>
      <c r="E205" s="9"/>
      <c r="F205" s="9"/>
      <c r="G205" s="75"/>
      <c r="H205" s="9"/>
      <c r="I205" s="75"/>
      <c r="J205" s="9"/>
    </row>
    <row r="206" spans="1:14" ht="15" customHeight="1" x14ac:dyDescent="0.2">
      <c r="A206" s="9"/>
      <c r="B206" s="9"/>
      <c r="C206" s="9"/>
      <c r="D206" s="9"/>
      <c r="E206" s="9"/>
      <c r="F206" s="9"/>
      <c r="G206" s="75"/>
      <c r="H206" s="9"/>
      <c r="I206" s="75"/>
      <c r="J206" s="9"/>
    </row>
    <row r="207" spans="1:14" ht="15" customHeight="1" x14ac:dyDescent="0.2">
      <c r="A207" s="9"/>
      <c r="B207" s="9"/>
      <c r="C207" s="9"/>
      <c r="D207" s="9"/>
      <c r="E207" s="9"/>
      <c r="F207" s="9"/>
      <c r="G207" s="75"/>
      <c r="H207" s="9"/>
      <c r="I207" s="75"/>
      <c r="J207" s="9"/>
    </row>
    <row r="208" spans="1:14" ht="15" customHeight="1" x14ac:dyDescent="0.2">
      <c r="A208" s="9"/>
      <c r="B208" s="9"/>
      <c r="C208" s="9"/>
      <c r="D208" s="9"/>
      <c r="E208" s="9"/>
      <c r="F208" s="9"/>
      <c r="G208" s="75"/>
      <c r="H208" s="9"/>
      <c r="I208" s="75"/>
      <c r="J208" s="9"/>
    </row>
    <row r="209" spans="1:10" ht="15" customHeight="1" x14ac:dyDescent="0.2">
      <c r="A209" s="9"/>
      <c r="B209" s="9"/>
      <c r="C209" s="9"/>
      <c r="D209" s="9"/>
      <c r="E209" s="9"/>
      <c r="F209" s="9"/>
      <c r="G209" s="75"/>
      <c r="H209" s="9"/>
      <c r="I209" s="75"/>
      <c r="J209" s="9"/>
    </row>
    <row r="210" spans="1:10" ht="15" customHeight="1" x14ac:dyDescent="0.2">
      <c r="A210" s="9"/>
      <c r="B210" s="9"/>
      <c r="C210" s="9"/>
      <c r="D210" s="9"/>
      <c r="E210" s="9"/>
      <c r="F210" s="9"/>
      <c r="G210" s="75"/>
      <c r="H210" s="9"/>
      <c r="I210" s="75"/>
      <c r="J210" s="9"/>
    </row>
    <row r="211" spans="1:10" ht="15" customHeight="1" x14ac:dyDescent="0.2">
      <c r="A211" s="9"/>
      <c r="B211" s="9"/>
      <c r="C211" s="9"/>
      <c r="D211" s="9"/>
      <c r="E211" s="9"/>
      <c r="F211" s="9"/>
      <c r="G211" s="75"/>
      <c r="H211" s="9"/>
      <c r="I211" s="75"/>
      <c r="J211" s="9"/>
    </row>
    <row r="212" spans="1:10" ht="15" customHeight="1" x14ac:dyDescent="0.2">
      <c r="A212" s="9"/>
      <c r="B212" s="9"/>
      <c r="C212" s="9"/>
      <c r="D212" s="9"/>
      <c r="E212" s="9"/>
      <c r="F212" s="9"/>
      <c r="G212" s="75"/>
      <c r="H212" s="9"/>
      <c r="I212" s="75"/>
      <c r="J212" s="9"/>
    </row>
    <row r="213" spans="1:10" ht="15" customHeight="1" x14ac:dyDescent="0.2">
      <c r="A213" s="9"/>
      <c r="B213" s="9"/>
      <c r="C213" s="9"/>
      <c r="D213" s="9"/>
      <c r="E213" s="9"/>
      <c r="F213" s="9"/>
      <c r="G213" s="75"/>
      <c r="H213" s="9"/>
      <c r="I213" s="75"/>
      <c r="J213" s="9"/>
    </row>
    <row r="214" spans="1:10" ht="15" customHeight="1" x14ac:dyDescent="0.2">
      <c r="A214" s="9"/>
      <c r="B214" s="9"/>
      <c r="C214" s="9"/>
      <c r="D214" s="9"/>
      <c r="E214" s="9"/>
      <c r="F214" s="9"/>
      <c r="G214" s="75"/>
      <c r="H214" s="9"/>
      <c r="I214" s="75"/>
      <c r="J214" s="9"/>
    </row>
    <row r="215" spans="1:10" ht="15" customHeight="1" x14ac:dyDescent="0.2">
      <c r="A215" s="9"/>
      <c r="B215" s="9"/>
      <c r="C215" s="9"/>
      <c r="D215" s="9"/>
      <c r="E215" s="9"/>
      <c r="F215" s="9"/>
      <c r="G215" s="75"/>
      <c r="H215" s="9"/>
      <c r="I215" s="75"/>
      <c r="J215" s="9"/>
    </row>
    <row r="216" spans="1:10" ht="15" customHeight="1" x14ac:dyDescent="0.2">
      <c r="A216" s="9"/>
      <c r="B216" s="9"/>
      <c r="C216" s="9"/>
      <c r="D216" s="9"/>
      <c r="E216" s="9"/>
      <c r="F216" s="9"/>
      <c r="G216" s="75"/>
      <c r="H216" s="9"/>
      <c r="I216" s="75"/>
      <c r="J216" s="9"/>
    </row>
    <row r="217" spans="1:10" ht="15" customHeight="1" x14ac:dyDescent="0.2">
      <c r="A217" s="9"/>
      <c r="B217" s="9"/>
      <c r="C217" s="9"/>
      <c r="D217" s="9"/>
      <c r="E217" s="9"/>
      <c r="F217" s="9"/>
      <c r="G217" s="75"/>
      <c r="H217" s="9"/>
      <c r="I217" s="75"/>
      <c r="J217" s="9"/>
    </row>
    <row r="218" spans="1:10" ht="15" customHeight="1" x14ac:dyDescent="0.2">
      <c r="A218" s="9"/>
      <c r="B218" s="9"/>
      <c r="C218" s="9"/>
      <c r="D218" s="9"/>
      <c r="E218" s="9"/>
      <c r="F218" s="9"/>
      <c r="G218" s="75"/>
      <c r="H218" s="9"/>
      <c r="I218" s="75"/>
      <c r="J218" s="9"/>
    </row>
    <row r="219" spans="1:10" ht="15" customHeight="1" x14ac:dyDescent="0.2">
      <c r="A219" s="9"/>
      <c r="B219" s="9"/>
      <c r="C219" s="9"/>
      <c r="D219" s="9"/>
      <c r="E219" s="9"/>
      <c r="F219" s="9"/>
      <c r="G219" s="75"/>
      <c r="H219" s="9"/>
      <c r="I219" s="75"/>
      <c r="J219" s="9"/>
    </row>
    <row r="220" spans="1:10" ht="15" customHeight="1" x14ac:dyDescent="0.2">
      <c r="A220" s="9"/>
      <c r="B220" s="9"/>
      <c r="C220" s="9"/>
      <c r="D220" s="9"/>
      <c r="E220" s="9"/>
      <c r="F220" s="9"/>
      <c r="G220" s="75"/>
      <c r="H220" s="9"/>
      <c r="I220" s="75"/>
      <c r="J220" s="9"/>
    </row>
    <row r="221" spans="1:10" ht="15" customHeight="1" x14ac:dyDescent="0.2">
      <c r="A221" s="9"/>
      <c r="B221" s="9"/>
      <c r="C221" s="9"/>
      <c r="D221" s="9"/>
      <c r="E221" s="9"/>
      <c r="F221" s="9"/>
      <c r="G221" s="75"/>
      <c r="H221" s="9"/>
      <c r="I221" s="75"/>
      <c r="J221" s="9"/>
    </row>
    <row r="222" spans="1:10" ht="15" customHeight="1" x14ac:dyDescent="0.2">
      <c r="A222" s="9"/>
      <c r="B222" s="9"/>
      <c r="C222" s="9"/>
      <c r="D222" s="9"/>
      <c r="E222" s="9"/>
      <c r="F222" s="9"/>
      <c r="G222" s="75"/>
      <c r="H222" s="9"/>
      <c r="I222" s="75"/>
      <c r="J222" s="9"/>
    </row>
    <row r="223" spans="1:10" ht="15" customHeight="1" x14ac:dyDescent="0.2">
      <c r="A223" s="9"/>
      <c r="B223" s="9"/>
      <c r="C223" s="9"/>
      <c r="D223" s="9"/>
      <c r="E223" s="9"/>
      <c r="F223" s="9"/>
      <c r="G223" s="75"/>
      <c r="H223" s="9"/>
      <c r="I223" s="75"/>
      <c r="J223" s="9"/>
    </row>
    <row r="224" spans="1:10" ht="15" customHeight="1" x14ac:dyDescent="0.2">
      <c r="A224" s="9"/>
      <c r="B224" s="9"/>
      <c r="C224" s="9"/>
      <c r="D224" s="9"/>
      <c r="E224" s="9"/>
      <c r="F224" s="9"/>
      <c r="G224" s="75"/>
      <c r="H224" s="9"/>
      <c r="I224" s="75"/>
      <c r="J224" s="9"/>
    </row>
    <row r="225" spans="1:10" ht="15" customHeight="1" x14ac:dyDescent="0.2">
      <c r="A225" s="9"/>
      <c r="B225" s="9"/>
      <c r="C225" s="9"/>
      <c r="D225" s="9"/>
      <c r="E225" s="9"/>
      <c r="F225" s="9"/>
      <c r="G225" s="75"/>
      <c r="H225" s="9"/>
      <c r="I225" s="75"/>
      <c r="J225" s="9"/>
    </row>
    <row r="226" spans="1:10" ht="15" customHeight="1" x14ac:dyDescent="0.2">
      <c r="A226" s="9"/>
      <c r="B226" s="9"/>
      <c r="C226" s="9"/>
      <c r="D226" s="9"/>
      <c r="E226" s="9"/>
      <c r="F226" s="9"/>
      <c r="G226" s="75"/>
      <c r="H226" s="9"/>
      <c r="I226" s="75"/>
      <c r="J226" s="9"/>
    </row>
    <row r="227" spans="1:10" ht="15" customHeight="1" x14ac:dyDescent="0.2">
      <c r="A227" s="9"/>
      <c r="B227" s="9"/>
      <c r="C227" s="9"/>
      <c r="D227" s="9"/>
      <c r="E227" s="9"/>
      <c r="F227" s="9"/>
      <c r="G227" s="75"/>
      <c r="H227" s="9"/>
      <c r="I227" s="75"/>
      <c r="J227" s="9"/>
    </row>
    <row r="228" spans="1:10" ht="15" customHeight="1" x14ac:dyDescent="0.2">
      <c r="A228" s="9"/>
      <c r="B228" s="9"/>
      <c r="C228" s="9"/>
      <c r="D228" s="9"/>
      <c r="E228" s="9"/>
      <c r="F228" s="9"/>
      <c r="G228" s="75"/>
      <c r="H228" s="9"/>
      <c r="I228" s="75"/>
      <c r="J228" s="9"/>
    </row>
    <row r="229" spans="1:10" ht="15" customHeight="1" x14ac:dyDescent="0.2">
      <c r="A229" s="9"/>
      <c r="B229" s="9"/>
      <c r="C229" s="9"/>
      <c r="D229" s="9"/>
      <c r="E229" s="9"/>
      <c r="F229" s="9"/>
      <c r="G229" s="75"/>
      <c r="H229" s="9"/>
      <c r="I229" s="75"/>
      <c r="J229" s="9"/>
    </row>
    <row r="230" spans="1:10" ht="15" customHeight="1" x14ac:dyDescent="0.2">
      <c r="A230" s="9"/>
      <c r="B230" s="9"/>
      <c r="C230" s="9"/>
      <c r="D230" s="9"/>
      <c r="E230" s="9"/>
      <c r="F230" s="9"/>
      <c r="G230" s="75"/>
      <c r="H230" s="9"/>
      <c r="I230" s="75"/>
      <c r="J230" s="9"/>
    </row>
    <row r="231" spans="1:10" ht="15" customHeigh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</row>
    <row r="232" spans="1:10" ht="15" customHeigh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</row>
    <row r="233" spans="1:10" ht="15" customHeigh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</row>
    <row r="234" spans="1:10" ht="15" customHeigh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</row>
    <row r="235" spans="1:10" ht="1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</row>
    <row r="236" spans="1:10" ht="15" customHeigh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</row>
  </sheetData>
  <sheetProtection algorithmName="SHA-512" hashValue="Hovhyc5G1zgvj5Nq4jTBxpWasSRwob0ZaHMkv908SgaKemFkCjwltc5zveOR5hPUMTCPxAjptE5Zt2X0Q3WZIA==" saltValue="isTYVKisPc8dex0eSaubHg==" spinCount="100000" sheet="1" objects="1" scenarios="1"/>
  <dataConsolidate/>
  <mergeCells count="172">
    <mergeCell ref="B177:F177"/>
    <mergeCell ref="B168:F168"/>
    <mergeCell ref="B169:F169"/>
    <mergeCell ref="B170:F170"/>
    <mergeCell ref="B171:F171"/>
    <mergeCell ref="B172:F172"/>
    <mergeCell ref="B173:F173"/>
    <mergeCell ref="B174:F174"/>
    <mergeCell ref="B175:F175"/>
    <mergeCell ref="B176:F176"/>
    <mergeCell ref="B150:F150"/>
    <mergeCell ref="B160:F160"/>
    <mergeCell ref="B151:F151"/>
    <mergeCell ref="B152:F152"/>
    <mergeCell ref="B153:F153"/>
    <mergeCell ref="B96:I96"/>
    <mergeCell ref="B84:I84"/>
    <mergeCell ref="B167:F167"/>
    <mergeCell ref="B125:F125"/>
    <mergeCell ref="B126:F126"/>
    <mergeCell ref="B127:F127"/>
    <mergeCell ref="B161:F161"/>
    <mergeCell ref="B162:F162"/>
    <mergeCell ref="B163:F163"/>
    <mergeCell ref="B164:F164"/>
    <mergeCell ref="B119:F119"/>
    <mergeCell ref="B120:F120"/>
    <mergeCell ref="B121:F121"/>
    <mergeCell ref="B122:F122"/>
    <mergeCell ref="B123:F123"/>
    <mergeCell ref="B124:F124"/>
    <mergeCell ref="B165:F165"/>
    <mergeCell ref="B166:F166"/>
    <mergeCell ref="A116:J116"/>
    <mergeCell ref="B38:I38"/>
    <mergeCell ref="B39:I39"/>
    <mergeCell ref="B40:I40"/>
    <mergeCell ref="B133:F133"/>
    <mergeCell ref="B134:F134"/>
    <mergeCell ref="B135:F135"/>
    <mergeCell ref="B41:I41"/>
    <mergeCell ref="B42:I42"/>
    <mergeCell ref="B43:I43"/>
    <mergeCell ref="A53:J53"/>
    <mergeCell ref="A47:J47"/>
    <mergeCell ref="A45:I45"/>
    <mergeCell ref="A51:I51"/>
    <mergeCell ref="B85:I85"/>
    <mergeCell ref="B86:I86"/>
    <mergeCell ref="B87:I87"/>
    <mergeCell ref="B44:I44"/>
    <mergeCell ref="B48:I48"/>
    <mergeCell ref="B49:I49"/>
    <mergeCell ref="B50:I50"/>
    <mergeCell ref="B54:I54"/>
    <mergeCell ref="B55:I55"/>
    <mergeCell ref="B56:I56"/>
    <mergeCell ref="B57:I57"/>
    <mergeCell ref="A8:E8"/>
    <mergeCell ref="A9:E9"/>
    <mergeCell ref="A32:J32"/>
    <mergeCell ref="A15:I15"/>
    <mergeCell ref="A24:I24"/>
    <mergeCell ref="A30:I30"/>
    <mergeCell ref="A35:I35"/>
    <mergeCell ref="A37:J37"/>
    <mergeCell ref="A12:E12"/>
    <mergeCell ref="F12:J12"/>
    <mergeCell ref="B16:I16"/>
    <mergeCell ref="B17:I17"/>
    <mergeCell ref="B18:I18"/>
    <mergeCell ref="B19:I19"/>
    <mergeCell ref="B20:I20"/>
    <mergeCell ref="B21:I21"/>
    <mergeCell ref="B22:I22"/>
    <mergeCell ref="B23:I23"/>
    <mergeCell ref="B27:I27"/>
    <mergeCell ref="B28:I28"/>
    <mergeCell ref="B29:I29"/>
    <mergeCell ref="B33:I33"/>
    <mergeCell ref="B34:I34"/>
    <mergeCell ref="A1:J1"/>
    <mergeCell ref="A2:E2"/>
    <mergeCell ref="A26:J26"/>
    <mergeCell ref="A10:E10"/>
    <mergeCell ref="A11:E11"/>
    <mergeCell ref="A3:E3"/>
    <mergeCell ref="A4:E4"/>
    <mergeCell ref="A5:E5"/>
    <mergeCell ref="A6:E6"/>
    <mergeCell ref="A13:E13"/>
    <mergeCell ref="F2:J2"/>
    <mergeCell ref="F3:J3"/>
    <mergeCell ref="F7:J7"/>
    <mergeCell ref="F8:J8"/>
    <mergeCell ref="F9:J9"/>
    <mergeCell ref="F10:J10"/>
    <mergeCell ref="F11:J11"/>
    <mergeCell ref="G13:J13"/>
    <mergeCell ref="F6:H6"/>
    <mergeCell ref="I6:J6"/>
    <mergeCell ref="F4:H4"/>
    <mergeCell ref="F5:H5"/>
    <mergeCell ref="I5:J5"/>
    <mergeCell ref="A7:E7"/>
    <mergeCell ref="B58:I58"/>
    <mergeCell ref="B59:I59"/>
    <mergeCell ref="B73:I73"/>
    <mergeCell ref="B74:I74"/>
    <mergeCell ref="B75:I75"/>
    <mergeCell ref="B76:I76"/>
    <mergeCell ref="A90:J90"/>
    <mergeCell ref="A89:J89"/>
    <mergeCell ref="B77:I77"/>
    <mergeCell ref="B78:I78"/>
    <mergeCell ref="B79:I79"/>
    <mergeCell ref="A72:J72"/>
    <mergeCell ref="A62:I62"/>
    <mergeCell ref="A60:I60"/>
    <mergeCell ref="A70:I70"/>
    <mergeCell ref="A64:J64"/>
    <mergeCell ref="B65:I65"/>
    <mergeCell ref="B66:I66"/>
    <mergeCell ref="B67:I67"/>
    <mergeCell ref="B68:H68"/>
    <mergeCell ref="B69:I69"/>
    <mergeCell ref="A97:J97"/>
    <mergeCell ref="B128:F128"/>
    <mergeCell ref="B129:F129"/>
    <mergeCell ref="B130:F130"/>
    <mergeCell ref="B131:F131"/>
    <mergeCell ref="B132:F132"/>
    <mergeCell ref="B80:I80"/>
    <mergeCell ref="B81:I81"/>
    <mergeCell ref="B82:I82"/>
    <mergeCell ref="B83:I83"/>
    <mergeCell ref="B91:I91"/>
    <mergeCell ref="B92:I92"/>
    <mergeCell ref="B93:I93"/>
    <mergeCell ref="B94:I94"/>
    <mergeCell ref="B95:I95"/>
    <mergeCell ref="B100:E100"/>
    <mergeCell ref="B99:I99"/>
    <mergeCell ref="B101:I101"/>
    <mergeCell ref="B102:I102"/>
    <mergeCell ref="B103:E103"/>
    <mergeCell ref="B117:F117"/>
    <mergeCell ref="B118:F118"/>
    <mergeCell ref="A179:J179"/>
    <mergeCell ref="A180:J180"/>
    <mergeCell ref="B154:F154"/>
    <mergeCell ref="B155:F155"/>
    <mergeCell ref="B156:F156"/>
    <mergeCell ref="B157:F157"/>
    <mergeCell ref="B158:F158"/>
    <mergeCell ref="B159:F159"/>
    <mergeCell ref="B98:E98"/>
    <mergeCell ref="A105:J105"/>
    <mergeCell ref="B142:F142"/>
    <mergeCell ref="B143:F143"/>
    <mergeCell ref="B144:F144"/>
    <mergeCell ref="B145:F145"/>
    <mergeCell ref="B146:F146"/>
    <mergeCell ref="B147:F147"/>
    <mergeCell ref="B148:F148"/>
    <mergeCell ref="B136:F136"/>
    <mergeCell ref="B137:F137"/>
    <mergeCell ref="B138:F138"/>
    <mergeCell ref="B139:F139"/>
    <mergeCell ref="B140:F140"/>
    <mergeCell ref="B141:F141"/>
    <mergeCell ref="B149:F149"/>
  </mergeCells>
  <conditionalFormatting sqref="F4 E111:E114">
    <cfRule type="cellIs" dxfId="21" priority="19" operator="greaterThan">
      <formula>0</formula>
    </cfRule>
  </conditionalFormatting>
  <conditionalFormatting sqref="F5:F6">
    <cfRule type="notContainsBlanks" dxfId="20" priority="66">
      <formula>LEN(TRIM(F5))&gt;0</formula>
    </cfRule>
  </conditionalFormatting>
  <conditionalFormatting sqref="F7:F13">
    <cfRule type="cellIs" dxfId="19" priority="68" operator="greaterThan">
      <formula>0</formula>
    </cfRule>
  </conditionalFormatting>
  <conditionalFormatting sqref="G121:G177">
    <cfRule type="cellIs" dxfId="18" priority="35" operator="greaterThan">
      <formula>0</formula>
    </cfRule>
  </conditionalFormatting>
  <conditionalFormatting sqref="G118:J177">
    <cfRule type="cellIs" dxfId="17" priority="30" operator="greaterThan">
      <formula>0</formula>
    </cfRule>
  </conditionalFormatting>
  <conditionalFormatting sqref="I121:I177">
    <cfRule type="cellIs" dxfId="16" priority="34" operator="greaterThan">
      <formula>0</formula>
    </cfRule>
  </conditionalFormatting>
  <conditionalFormatting sqref="J4">
    <cfRule type="cellIs" dxfId="15" priority="18" operator="greaterThan">
      <formula>0</formula>
    </cfRule>
  </conditionalFormatting>
  <conditionalFormatting sqref="J91">
    <cfRule type="cellIs" dxfId="14" priority="52" operator="greaterThan">
      <formula>0</formula>
    </cfRule>
  </conditionalFormatting>
  <conditionalFormatting sqref="J118:J177">
    <cfRule type="cellIs" dxfId="13" priority="36" operator="greaterThan">
      <formula>0</formula>
    </cfRule>
  </conditionalFormatting>
  <conditionalFormatting sqref="E107">
    <cfRule type="cellIs" dxfId="12" priority="14" operator="greaterThan">
      <formula>0</formula>
    </cfRule>
  </conditionalFormatting>
  <conditionalFormatting sqref="G98">
    <cfRule type="cellIs" dxfId="11" priority="5" operator="greaterThan">
      <formula>0</formula>
    </cfRule>
  </conditionalFormatting>
  <conditionalFormatting sqref="G100">
    <cfRule type="cellIs" dxfId="10" priority="9" operator="greaterThan">
      <formula>0</formula>
    </cfRule>
  </conditionalFormatting>
  <conditionalFormatting sqref="G103">
    <cfRule type="cellIs" dxfId="9" priority="7" operator="greaterThan">
      <formula>0</formula>
    </cfRule>
  </conditionalFormatting>
  <conditionalFormatting sqref="I98">
    <cfRule type="cellIs" dxfId="8" priority="4" operator="greaterThan">
      <formula>0</formula>
    </cfRule>
  </conditionalFormatting>
  <conditionalFormatting sqref="I100">
    <cfRule type="cellIs" dxfId="7" priority="8" operator="greaterThan">
      <formula>0</formula>
    </cfRule>
  </conditionalFormatting>
  <conditionalFormatting sqref="I103">
    <cfRule type="cellIs" dxfId="6" priority="6" operator="greaterThan">
      <formula>0</formula>
    </cfRule>
  </conditionalFormatting>
  <conditionalFormatting sqref="J99 J101:J102">
    <cfRule type="cellIs" dxfId="5" priority="10" operator="greaterThan">
      <formula>0</formula>
    </cfRule>
  </conditionalFormatting>
  <conditionalFormatting sqref="H107:H109">
    <cfRule type="cellIs" dxfId="4" priority="3" operator="greaterThan">
      <formula>0</formula>
    </cfRule>
  </conditionalFormatting>
  <conditionalFormatting sqref="H110:H114">
    <cfRule type="cellIs" dxfId="3" priority="2" operator="greaterThan">
      <formula>0</formula>
    </cfRule>
  </conditionalFormatting>
  <dataValidations count="5">
    <dataValidation type="decimal" operator="greaterThanOrEqual" allowBlank="1" showInputMessage="1" showErrorMessage="1" sqref="F7:F13 J68 G118:J177" xr:uid="{00000000-0002-0000-0100-000000000000}">
      <formula1>0</formula1>
    </dataValidation>
    <dataValidation type="list" showInputMessage="1" showErrorMessage="1" sqref="F6" xr:uid="{00000000-0002-0000-0100-000001000000}">
      <formula1>$N$1:$N$3</formula1>
    </dataValidation>
    <dataValidation operator="greaterThanOrEqual" allowBlank="1" showInputMessage="1" showErrorMessage="1" sqref="G13 I107:J114" xr:uid="{00000000-0002-0000-0100-000002000000}"/>
    <dataValidation type="list" operator="greaterThan" allowBlank="1" showInputMessage="1" showErrorMessage="1" sqref="F5" xr:uid="{00000000-0002-0000-0100-000003000000}">
      <formula1>$M$1:$M$2</formula1>
    </dataValidation>
    <dataValidation operator="greaterThan" allowBlank="1" showInputMessage="1" showErrorMessage="1" sqref="G5" xr:uid="{00000000-0002-0000-0100-000004000000}"/>
  </dataValidations>
  <printOptions horizontalCentered="1"/>
  <pageMargins left="0.35433070866141736" right="0.15748031496062992" top="0.82677165354330717" bottom="0.31496062992125984" header="0.23622047244094491" footer="0.11811023622047245"/>
  <pageSetup paperSize="9" scale="69" firstPageNumber="100" orientation="portrait" useFirstPageNumber="1" r:id="rId1"/>
  <headerFooter>
    <oddHeader>&amp;C&amp;"-,Negrito"&amp;16ANEXO VIII&amp;11
PLANILHA DE COMPOSIÇÃO DE CUSTOS</oddHeader>
    <oddFooter>&amp;C&amp;P</oddFooter>
  </headerFooter>
  <rowBreaks count="2" manualBreakCount="2">
    <brk id="63" max="16383" man="1"/>
    <brk id="115" max="16383" man="1"/>
  </rowBreaks>
  <ignoredErrors>
    <ignoredError sqref="I110:I11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D74C5-3629-4D69-927A-6C3577CD15D9}">
  <sheetPr>
    <tabColor rgb="FF00B050"/>
  </sheetPr>
  <dimension ref="B1:N39"/>
  <sheetViews>
    <sheetView showGridLines="0" zoomScaleNormal="100" workbookViewId="0"/>
  </sheetViews>
  <sheetFormatPr defaultColWidth="9.140625" defaultRowHeight="12" x14ac:dyDescent="0.2"/>
  <cols>
    <col min="1" max="1" width="2.140625" style="176" customWidth="1"/>
    <col min="2" max="2" width="3" style="176" customWidth="1"/>
    <col min="3" max="3" width="48.5703125" style="176" customWidth="1"/>
    <col min="4" max="5" width="9.140625" style="176"/>
    <col min="6" max="9" width="12.85546875" style="176" customWidth="1"/>
    <col min="10" max="10" width="1.7109375" style="176" customWidth="1"/>
    <col min="11" max="11" width="15.28515625" style="176" bestFit="1" customWidth="1"/>
    <col min="12" max="12" width="7" style="176" bestFit="1" customWidth="1"/>
    <col min="13" max="13" width="9.140625" style="176"/>
    <col min="14" max="14" width="10" style="176" bestFit="1" customWidth="1"/>
    <col min="15" max="16384" width="9.140625" style="176"/>
  </cols>
  <sheetData>
    <row r="1" spans="2:14" ht="14.25" customHeight="1" x14ac:dyDescent="0.2">
      <c r="B1" s="177"/>
    </row>
    <row r="2" spans="2:14" ht="9.75" customHeight="1" x14ac:dyDescent="0.2">
      <c r="B2" s="177"/>
    </row>
    <row r="3" spans="2:14" ht="18.75" customHeight="1" x14ac:dyDescent="0.2">
      <c r="B3" s="338" t="s">
        <v>230</v>
      </c>
      <c r="C3" s="338"/>
      <c r="D3" s="338"/>
      <c r="E3" s="338"/>
      <c r="F3" s="338"/>
      <c r="G3" s="338"/>
      <c r="H3" s="338"/>
      <c r="I3" s="338"/>
      <c r="J3" s="174"/>
    </row>
    <row r="4" spans="2:14" ht="24" customHeight="1" x14ac:dyDescent="0.2">
      <c r="B4" s="339" t="s">
        <v>246</v>
      </c>
      <c r="C4" s="339"/>
      <c r="D4" s="339" t="s">
        <v>202</v>
      </c>
      <c r="E4" s="339" t="s">
        <v>239</v>
      </c>
      <c r="F4" s="339" t="s">
        <v>203</v>
      </c>
      <c r="G4" s="184" t="s">
        <v>204</v>
      </c>
      <c r="H4" s="184" t="s">
        <v>231</v>
      </c>
      <c r="I4" s="184" t="s">
        <v>205</v>
      </c>
    </row>
    <row r="5" spans="2:14" x14ac:dyDescent="0.2">
      <c r="B5" s="339"/>
      <c r="C5" s="339"/>
      <c r="D5" s="339"/>
      <c r="E5" s="339"/>
      <c r="F5" s="339"/>
      <c r="G5" s="339" t="s">
        <v>206</v>
      </c>
      <c r="H5" s="339"/>
      <c r="I5" s="339"/>
    </row>
    <row r="6" spans="2:14" x14ac:dyDescent="0.2">
      <c r="B6" s="339"/>
      <c r="C6" s="339"/>
      <c r="D6" s="339"/>
      <c r="E6" s="339"/>
      <c r="F6" s="339"/>
      <c r="G6" s="184">
        <v>1</v>
      </c>
      <c r="H6" s="184">
        <v>1.37</v>
      </c>
      <c r="I6" s="184">
        <v>2</v>
      </c>
      <c r="L6" s="175"/>
      <c r="N6" s="199"/>
    </row>
    <row r="7" spans="2:14" x14ac:dyDescent="0.2">
      <c r="B7" s="339"/>
      <c r="C7" s="339"/>
      <c r="D7" s="339"/>
      <c r="E7" s="339"/>
      <c r="F7" s="339"/>
      <c r="G7" s="339" t="s">
        <v>235</v>
      </c>
      <c r="H7" s="339"/>
      <c r="I7" s="339"/>
      <c r="L7" s="175"/>
    </row>
    <row r="8" spans="2:14" x14ac:dyDescent="0.2">
      <c r="B8" s="185">
        <v>1</v>
      </c>
      <c r="C8" s="186" t="s">
        <v>222</v>
      </c>
      <c r="D8" s="187">
        <v>12</v>
      </c>
      <c r="E8" s="183"/>
      <c r="F8" s="187">
        <v>2</v>
      </c>
      <c r="G8" s="197">
        <f t="shared" ref="G8:I15" si="0">ROUND(($E8/$D8)*$F8*G$6,2)</f>
        <v>0</v>
      </c>
      <c r="H8" s="197">
        <f t="shared" si="0"/>
        <v>0</v>
      </c>
      <c r="I8" s="197">
        <f t="shared" si="0"/>
        <v>0</v>
      </c>
      <c r="L8" s="26"/>
    </row>
    <row r="9" spans="2:14" x14ac:dyDescent="0.2">
      <c r="B9" s="188">
        <v>2</v>
      </c>
      <c r="C9" s="189" t="s">
        <v>224</v>
      </c>
      <c r="D9" s="190">
        <v>12</v>
      </c>
      <c r="E9" s="183"/>
      <c r="F9" s="190">
        <v>2</v>
      </c>
      <c r="G9" s="197">
        <f t="shared" si="0"/>
        <v>0</v>
      </c>
      <c r="H9" s="197">
        <f t="shared" si="0"/>
        <v>0</v>
      </c>
      <c r="I9" s="197">
        <f t="shared" si="0"/>
        <v>0</v>
      </c>
      <c r="L9" s="178"/>
    </row>
    <row r="10" spans="2:14" x14ac:dyDescent="0.2">
      <c r="B10" s="185">
        <v>3</v>
      </c>
      <c r="C10" s="186" t="s">
        <v>223</v>
      </c>
      <c r="D10" s="187">
        <v>12</v>
      </c>
      <c r="E10" s="183"/>
      <c r="F10" s="187">
        <v>2</v>
      </c>
      <c r="G10" s="197">
        <f t="shared" si="0"/>
        <v>0</v>
      </c>
      <c r="H10" s="197">
        <f t="shared" si="0"/>
        <v>0</v>
      </c>
      <c r="I10" s="197">
        <f t="shared" si="0"/>
        <v>0</v>
      </c>
      <c r="L10" s="26"/>
    </row>
    <row r="11" spans="2:14" x14ac:dyDescent="0.2">
      <c r="B11" s="188">
        <v>4</v>
      </c>
      <c r="C11" s="189" t="s">
        <v>228</v>
      </c>
      <c r="D11" s="190">
        <v>12</v>
      </c>
      <c r="E11" s="183"/>
      <c r="F11" s="190">
        <v>1</v>
      </c>
      <c r="G11" s="197">
        <f t="shared" si="0"/>
        <v>0</v>
      </c>
      <c r="H11" s="197">
        <f t="shared" si="0"/>
        <v>0</v>
      </c>
      <c r="I11" s="197">
        <f t="shared" si="0"/>
        <v>0</v>
      </c>
      <c r="L11" s="178"/>
    </row>
    <row r="12" spans="2:14" x14ac:dyDescent="0.2">
      <c r="B12" s="185">
        <v>5</v>
      </c>
      <c r="C12" s="186" t="s">
        <v>229</v>
      </c>
      <c r="D12" s="187">
        <v>12</v>
      </c>
      <c r="E12" s="183"/>
      <c r="F12" s="187">
        <v>2</v>
      </c>
      <c r="G12" s="197">
        <f t="shared" si="0"/>
        <v>0</v>
      </c>
      <c r="H12" s="197">
        <f t="shared" si="0"/>
        <v>0</v>
      </c>
      <c r="I12" s="197">
        <f t="shared" si="0"/>
        <v>0</v>
      </c>
      <c r="L12" s="26"/>
    </row>
    <row r="13" spans="2:14" x14ac:dyDescent="0.2">
      <c r="B13" s="188">
        <v>6</v>
      </c>
      <c r="C13" s="189" t="s">
        <v>225</v>
      </c>
      <c r="D13" s="190">
        <v>12</v>
      </c>
      <c r="E13" s="183"/>
      <c r="F13" s="190">
        <v>1</v>
      </c>
      <c r="G13" s="197">
        <f t="shared" si="0"/>
        <v>0</v>
      </c>
      <c r="H13" s="197">
        <f t="shared" si="0"/>
        <v>0</v>
      </c>
      <c r="I13" s="197">
        <f t="shared" si="0"/>
        <v>0</v>
      </c>
      <c r="L13" s="178"/>
    </row>
    <row r="14" spans="2:14" x14ac:dyDescent="0.2">
      <c r="B14" s="185">
        <v>7</v>
      </c>
      <c r="C14" s="186" t="s">
        <v>226</v>
      </c>
      <c r="D14" s="187">
        <v>12</v>
      </c>
      <c r="E14" s="183"/>
      <c r="F14" s="187">
        <v>1</v>
      </c>
      <c r="G14" s="197">
        <f t="shared" si="0"/>
        <v>0</v>
      </c>
      <c r="H14" s="197">
        <f t="shared" si="0"/>
        <v>0</v>
      </c>
      <c r="I14" s="197">
        <f t="shared" si="0"/>
        <v>0</v>
      </c>
      <c r="L14" s="26"/>
    </row>
    <row r="15" spans="2:14" x14ac:dyDescent="0.2">
      <c r="B15" s="188">
        <v>8</v>
      </c>
      <c r="C15" s="189" t="s">
        <v>227</v>
      </c>
      <c r="D15" s="190">
        <v>12</v>
      </c>
      <c r="E15" s="183"/>
      <c r="F15" s="190">
        <v>1</v>
      </c>
      <c r="G15" s="197">
        <f t="shared" si="0"/>
        <v>0</v>
      </c>
      <c r="H15" s="197">
        <f t="shared" si="0"/>
        <v>0</v>
      </c>
      <c r="I15" s="197">
        <f t="shared" si="0"/>
        <v>0</v>
      </c>
      <c r="L15" s="178"/>
    </row>
    <row r="16" spans="2:14" x14ac:dyDescent="0.2">
      <c r="B16" s="336" t="s">
        <v>233</v>
      </c>
      <c r="C16" s="336"/>
      <c r="D16" s="336"/>
      <c r="E16" s="336"/>
      <c r="F16" s="336"/>
      <c r="G16" s="198">
        <f>SUM(G8:G15)</f>
        <v>0</v>
      </c>
      <c r="H16" s="198">
        <f>SUM(H8:H15)</f>
        <v>0</v>
      </c>
      <c r="I16" s="198">
        <f>SUM(I8:I15)</f>
        <v>0</v>
      </c>
      <c r="K16" s="245"/>
    </row>
    <row r="17" spans="2:11" x14ac:dyDescent="0.2">
      <c r="B17" s="177"/>
    </row>
    <row r="18" spans="2:11" ht="18" customHeight="1" x14ac:dyDescent="0.2">
      <c r="B18" s="337" t="s">
        <v>245</v>
      </c>
      <c r="C18" s="337"/>
      <c r="D18" s="337"/>
      <c r="E18" s="337"/>
      <c r="F18" s="337"/>
      <c r="G18" s="337"/>
      <c r="H18" s="337"/>
      <c r="I18" s="337"/>
      <c r="J18" s="174"/>
    </row>
    <row r="19" spans="2:11" ht="12" customHeight="1" x14ac:dyDescent="0.2">
      <c r="B19" s="339" t="s">
        <v>247</v>
      </c>
      <c r="C19" s="339"/>
      <c r="D19" s="339" t="s">
        <v>207</v>
      </c>
      <c r="E19" s="339" t="s">
        <v>239</v>
      </c>
      <c r="F19" s="339" t="s">
        <v>208</v>
      </c>
      <c r="G19" s="339"/>
      <c r="H19" s="339"/>
      <c r="I19" s="339"/>
      <c r="K19" s="339" t="s">
        <v>240</v>
      </c>
    </row>
    <row r="20" spans="2:11" ht="24" x14ac:dyDescent="0.2">
      <c r="B20" s="339"/>
      <c r="C20" s="339"/>
      <c r="D20" s="339"/>
      <c r="E20" s="339"/>
      <c r="F20" s="184" t="s">
        <v>204</v>
      </c>
      <c r="G20" s="184" t="s">
        <v>241</v>
      </c>
      <c r="H20" s="184" t="s">
        <v>242</v>
      </c>
      <c r="I20" s="184" t="s">
        <v>243</v>
      </c>
      <c r="K20" s="339"/>
    </row>
    <row r="21" spans="2:11" x14ac:dyDescent="0.2">
      <c r="B21" s="185">
        <v>1</v>
      </c>
      <c r="C21" s="191" t="s">
        <v>209</v>
      </c>
      <c r="D21" s="187">
        <v>60</v>
      </c>
      <c r="E21" s="183"/>
      <c r="F21" s="187">
        <v>1</v>
      </c>
      <c r="G21" s="187">
        <v>1</v>
      </c>
      <c r="H21" s="187">
        <v>1</v>
      </c>
      <c r="I21" s="187">
        <v>1</v>
      </c>
      <c r="K21" s="200">
        <f t="shared" ref="K21:K33" si="1">ROUND(E21/D21,2)</f>
        <v>0</v>
      </c>
    </row>
    <row r="22" spans="2:11" x14ac:dyDescent="0.2">
      <c r="B22" s="188">
        <v>2</v>
      </c>
      <c r="C22" s="192" t="s">
        <v>210</v>
      </c>
      <c r="D22" s="190">
        <v>60</v>
      </c>
      <c r="E22" s="183"/>
      <c r="F22" s="190">
        <v>1</v>
      </c>
      <c r="G22" s="190">
        <v>1</v>
      </c>
      <c r="H22" s="190">
        <v>1</v>
      </c>
      <c r="I22" s="190">
        <v>1</v>
      </c>
      <c r="K22" s="200">
        <f t="shared" si="1"/>
        <v>0</v>
      </c>
    </row>
    <row r="23" spans="2:11" x14ac:dyDescent="0.2">
      <c r="B23" s="185">
        <v>3</v>
      </c>
      <c r="C23" s="191" t="s">
        <v>211</v>
      </c>
      <c r="D23" s="187">
        <v>30</v>
      </c>
      <c r="E23" s="183"/>
      <c r="F23" s="187">
        <v>1</v>
      </c>
      <c r="G23" s="187">
        <v>1.37</v>
      </c>
      <c r="H23" s="187">
        <v>2</v>
      </c>
      <c r="I23" s="187">
        <v>2</v>
      </c>
      <c r="K23" s="200">
        <f t="shared" si="1"/>
        <v>0</v>
      </c>
    </row>
    <row r="24" spans="2:11" x14ac:dyDescent="0.2">
      <c r="B24" s="188">
        <v>4</v>
      </c>
      <c r="C24" s="192" t="s">
        <v>212</v>
      </c>
      <c r="D24" s="190">
        <v>120</v>
      </c>
      <c r="E24" s="183"/>
      <c r="F24" s="190">
        <v>1</v>
      </c>
      <c r="G24" s="190">
        <v>1</v>
      </c>
      <c r="H24" s="190">
        <v>1</v>
      </c>
      <c r="I24" s="190">
        <v>1</v>
      </c>
      <c r="K24" s="200">
        <f t="shared" si="1"/>
        <v>0</v>
      </c>
    </row>
    <row r="25" spans="2:11" x14ac:dyDescent="0.2">
      <c r="B25" s="185">
        <v>5</v>
      </c>
      <c r="C25" s="191" t="s">
        <v>213</v>
      </c>
      <c r="D25" s="187">
        <v>30</v>
      </c>
      <c r="E25" s="183"/>
      <c r="F25" s="187">
        <v>1</v>
      </c>
      <c r="G25" s="187">
        <v>1</v>
      </c>
      <c r="H25" s="187">
        <v>1</v>
      </c>
      <c r="I25" s="187">
        <v>1</v>
      </c>
      <c r="K25" s="200">
        <f t="shared" si="1"/>
        <v>0</v>
      </c>
    </row>
    <row r="26" spans="2:11" ht="24" x14ac:dyDescent="0.2">
      <c r="B26" s="188">
        <v>6</v>
      </c>
      <c r="C26" s="192" t="s">
        <v>214</v>
      </c>
      <c r="D26" s="190">
        <v>12</v>
      </c>
      <c r="E26" s="183"/>
      <c r="F26" s="190">
        <v>1</v>
      </c>
      <c r="G26" s="190">
        <v>1</v>
      </c>
      <c r="H26" s="190">
        <v>1</v>
      </c>
      <c r="I26" s="190">
        <v>1</v>
      </c>
      <c r="K26" s="200">
        <f t="shared" si="1"/>
        <v>0</v>
      </c>
    </row>
    <row r="27" spans="2:11" x14ac:dyDescent="0.2">
      <c r="B27" s="185">
        <v>7</v>
      </c>
      <c r="C27" s="191" t="s">
        <v>215</v>
      </c>
      <c r="D27" s="187">
        <v>30</v>
      </c>
      <c r="E27" s="183"/>
      <c r="F27" s="187">
        <v>1</v>
      </c>
      <c r="G27" s="187">
        <v>1</v>
      </c>
      <c r="H27" s="187">
        <v>1</v>
      </c>
      <c r="I27" s="187">
        <v>1</v>
      </c>
      <c r="K27" s="200">
        <f t="shared" si="1"/>
        <v>0</v>
      </c>
    </row>
    <row r="28" spans="2:11" x14ac:dyDescent="0.2">
      <c r="B28" s="188">
        <v>8</v>
      </c>
      <c r="C28" s="192" t="s">
        <v>216</v>
      </c>
      <c r="D28" s="190">
        <v>30</v>
      </c>
      <c r="E28" s="183"/>
      <c r="F28" s="190">
        <v>1</v>
      </c>
      <c r="G28" s="190">
        <v>1</v>
      </c>
      <c r="H28" s="190">
        <v>1</v>
      </c>
      <c r="I28" s="190">
        <v>1</v>
      </c>
      <c r="K28" s="200">
        <f t="shared" si="1"/>
        <v>0</v>
      </c>
    </row>
    <row r="29" spans="2:11" ht="24" x14ac:dyDescent="0.2">
      <c r="B29" s="185">
        <v>9</v>
      </c>
      <c r="C29" s="191" t="s">
        <v>217</v>
      </c>
      <c r="D29" s="187">
        <v>30</v>
      </c>
      <c r="E29" s="183"/>
      <c r="F29" s="187">
        <v>0.5</v>
      </c>
      <c r="G29" s="187">
        <v>0.5</v>
      </c>
      <c r="H29" s="187">
        <v>0.5</v>
      </c>
      <c r="I29" s="187">
        <v>0.5</v>
      </c>
      <c r="K29" s="200">
        <f t="shared" si="1"/>
        <v>0</v>
      </c>
    </row>
    <row r="30" spans="2:11" x14ac:dyDescent="0.2">
      <c r="B30" s="188">
        <v>10</v>
      </c>
      <c r="C30" s="192" t="s">
        <v>218</v>
      </c>
      <c r="D30" s="190">
        <v>36</v>
      </c>
      <c r="E30" s="183"/>
      <c r="F30" s="190">
        <v>0</v>
      </c>
      <c r="G30" s="190">
        <v>0</v>
      </c>
      <c r="H30" s="190">
        <v>0</v>
      </c>
      <c r="I30" s="190">
        <v>1</v>
      </c>
      <c r="K30" s="200">
        <f t="shared" si="1"/>
        <v>0</v>
      </c>
    </row>
    <row r="31" spans="2:11" x14ac:dyDescent="0.2">
      <c r="B31" s="185">
        <v>11</v>
      </c>
      <c r="C31" s="191" t="s">
        <v>219</v>
      </c>
      <c r="D31" s="187">
        <v>30</v>
      </c>
      <c r="E31" s="183"/>
      <c r="F31" s="187">
        <v>1</v>
      </c>
      <c r="G31" s="187">
        <v>1</v>
      </c>
      <c r="H31" s="187">
        <v>1</v>
      </c>
      <c r="I31" s="187">
        <v>1</v>
      </c>
      <c r="K31" s="200">
        <f t="shared" si="1"/>
        <v>0</v>
      </c>
    </row>
    <row r="32" spans="2:11" x14ac:dyDescent="0.2">
      <c r="B32" s="188">
        <v>12</v>
      </c>
      <c r="C32" s="192" t="s">
        <v>220</v>
      </c>
      <c r="D32" s="190">
        <v>30</v>
      </c>
      <c r="E32" s="183"/>
      <c r="F32" s="190">
        <v>1</v>
      </c>
      <c r="G32" s="190">
        <v>1</v>
      </c>
      <c r="H32" s="190">
        <v>1</v>
      </c>
      <c r="I32" s="190">
        <v>1</v>
      </c>
      <c r="K32" s="200">
        <f t="shared" si="1"/>
        <v>0</v>
      </c>
    </row>
    <row r="33" spans="2:11" x14ac:dyDescent="0.2">
      <c r="B33" s="185">
        <v>13</v>
      </c>
      <c r="C33" s="191" t="s">
        <v>221</v>
      </c>
      <c r="D33" s="187">
        <v>30</v>
      </c>
      <c r="E33" s="183"/>
      <c r="F33" s="187">
        <v>1</v>
      </c>
      <c r="G33" s="187">
        <v>1</v>
      </c>
      <c r="H33" s="187">
        <v>1</v>
      </c>
      <c r="I33" s="187">
        <v>1</v>
      </c>
      <c r="K33" s="200">
        <f t="shared" si="1"/>
        <v>0</v>
      </c>
    </row>
    <row r="34" spans="2:11" ht="15.75" customHeight="1" x14ac:dyDescent="0.2">
      <c r="B34" s="340"/>
      <c r="C34" s="340"/>
      <c r="D34" s="340"/>
      <c r="E34" s="202"/>
      <c r="F34" s="339" t="s">
        <v>234</v>
      </c>
      <c r="G34" s="339"/>
      <c r="H34" s="339"/>
      <c r="I34" s="339"/>
      <c r="K34" s="182"/>
    </row>
    <row r="35" spans="2:11" ht="12" customHeight="1" x14ac:dyDescent="0.2">
      <c r="B35" s="344" t="s">
        <v>236</v>
      </c>
      <c r="C35" s="345"/>
      <c r="D35" s="345"/>
      <c r="E35" s="346"/>
      <c r="F35" s="193">
        <f>SUMPRODUCT(F$21:F$33,$K$21:$K$33)-F26*K26</f>
        <v>0</v>
      </c>
      <c r="G35" s="193">
        <f>SUMPRODUCT(G$21:G$33,$K$21:$K$33)-G26*K26</f>
        <v>0</v>
      </c>
      <c r="H35" s="193">
        <f>SUMPRODUCT(H$21:H$33,$K$21:$K$33)-H26*K26</f>
        <v>0</v>
      </c>
      <c r="I35" s="193">
        <f>SUMPRODUCT(I$21:I$33,$K$21:$K$33)-I26*K26</f>
        <v>0</v>
      </c>
      <c r="K35" s="179"/>
    </row>
    <row r="36" spans="2:11" ht="12" customHeight="1" x14ac:dyDescent="0.2">
      <c r="B36" s="341" t="s">
        <v>237</v>
      </c>
      <c r="C36" s="342"/>
      <c r="D36" s="342"/>
      <c r="E36" s="343"/>
      <c r="F36" s="193">
        <f>SUMPRODUCT(F$21:F$33,$K$21:$K$33)-SUMPRODUCT(F23:F25,K23:K25)</f>
        <v>0</v>
      </c>
      <c r="G36" s="193">
        <f>SUMPRODUCT(G$21:G$33,$K$21:$K$33)-SUMPRODUCT(G23:G25,K23:K25)</f>
        <v>0</v>
      </c>
      <c r="H36" s="193">
        <f>SUMPRODUCT(H$21:H$33,$K$21:$K$33)-SUMPRODUCT(H23:H25,K23:K25)</f>
        <v>0</v>
      </c>
      <c r="I36" s="193">
        <f>SUMPRODUCT(I$21:I$33,$K$21:$K$33)-SUMPRODUCT(I23:I25,K23:K25)</f>
        <v>0</v>
      </c>
      <c r="K36" s="180"/>
    </row>
    <row r="37" spans="2:11" ht="12" customHeight="1" x14ac:dyDescent="0.2">
      <c r="B37" s="341" t="s">
        <v>238</v>
      </c>
      <c r="C37" s="342"/>
      <c r="D37" s="342"/>
      <c r="E37" s="343"/>
      <c r="F37" s="193">
        <f>SUMPRODUCT(F$21:F$33,$K$21:$K$33)-SUMPRODUCT(F23:F26,$K$23:$K$26)</f>
        <v>0</v>
      </c>
      <c r="G37" s="193">
        <f>SUMPRODUCT(G$21:G$33,$K$21:$K$33)-SUMPRODUCT(G23:G26,$K$23:$K$26)</f>
        <v>0</v>
      </c>
      <c r="H37" s="193">
        <f>SUMPRODUCT(H$21:H$33,$K$21:$K$33)-SUMPRODUCT(H23:H26,$K$23:$K$26)</f>
        <v>0</v>
      </c>
      <c r="I37" s="193">
        <f>SUMPRODUCT(I$21:I$33,$K$21:$K$33)-SUMPRODUCT(I23:I26,$K$23:$K$26)</f>
        <v>0</v>
      </c>
      <c r="K37" s="180"/>
    </row>
    <row r="38" spans="2:11" ht="3.75" customHeight="1" x14ac:dyDescent="0.2">
      <c r="B38" s="181"/>
      <c r="C38" s="181"/>
      <c r="D38" s="181"/>
      <c r="E38" s="181"/>
      <c r="F38" s="179"/>
      <c r="G38" s="179"/>
      <c r="H38" s="179"/>
      <c r="I38" s="179"/>
      <c r="K38" s="180"/>
    </row>
    <row r="39" spans="2:11" ht="14.25" customHeight="1" x14ac:dyDescent="0.2">
      <c r="B39" s="336" t="s">
        <v>244</v>
      </c>
      <c r="C39" s="336"/>
      <c r="D39" s="336"/>
      <c r="E39" s="201"/>
      <c r="F39" s="196">
        <v>1</v>
      </c>
      <c r="G39" s="195">
        <v>1.37</v>
      </c>
      <c r="H39" s="196">
        <v>2</v>
      </c>
      <c r="I39" s="196">
        <v>2</v>
      </c>
      <c r="K39" s="180"/>
    </row>
  </sheetData>
  <sheetProtection algorithmName="SHA-512" hashValue="XtFAbiQrXBWJoxa/2Jo3UPjuMDEaNEEmHL+p523ckpFaI99lXQcuYVi1uEkoRKbE0u8HPx1dc3oqdbHoNhPFdg==" saltValue="7Z2asZGDDgBccZCYrSmRyg==" spinCount="100000" sheet="1" objects="1" scenarios="1"/>
  <mergeCells count="20">
    <mergeCell ref="B39:D39"/>
    <mergeCell ref="F34:I34"/>
    <mergeCell ref="B34:D34"/>
    <mergeCell ref="B37:E37"/>
    <mergeCell ref="K19:K20"/>
    <mergeCell ref="B19:C20"/>
    <mergeCell ref="D19:D20"/>
    <mergeCell ref="F19:I19"/>
    <mergeCell ref="E19:E20"/>
    <mergeCell ref="B35:E35"/>
    <mergeCell ref="B36:E36"/>
    <mergeCell ref="B16:F16"/>
    <mergeCell ref="B18:I18"/>
    <mergeCell ref="B3:I3"/>
    <mergeCell ref="G5:I5"/>
    <mergeCell ref="F4:F7"/>
    <mergeCell ref="G7:I7"/>
    <mergeCell ref="D4:D7"/>
    <mergeCell ref="B4:C7"/>
    <mergeCell ref="E4:E7"/>
  </mergeCells>
  <conditionalFormatting sqref="E8:E15">
    <cfRule type="cellIs" dxfId="2" priority="2" operator="greaterThan">
      <formula>0</formula>
    </cfRule>
  </conditionalFormatting>
  <conditionalFormatting sqref="E21:E33">
    <cfRule type="cellIs" dxfId="1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1" firstPageNumber="103" orientation="portrait" useFirstPageNumber="1" r:id="rId1"/>
  <headerFooter>
    <oddHeader>&amp;C&amp;"-,Negrito"&amp;16ANEXO VIII&amp;11
Planilha de Composição de Custos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MI867"/>
  <sheetViews>
    <sheetView showGridLines="0" zoomScale="110" zoomScaleNormal="110" workbookViewId="0">
      <pane xSplit="4" ySplit="2" topLeftCell="E3" activePane="bottomRight" state="frozen"/>
      <selection activeCell="M40" sqref="M40"/>
      <selection pane="topRight" activeCell="M40" sqref="M40"/>
      <selection pane="bottomLeft" activeCell="M40" sqref="M40"/>
      <selection pane="bottomRight" activeCell="O3" sqref="O3"/>
    </sheetView>
  </sheetViews>
  <sheetFormatPr defaultColWidth="9.140625" defaultRowHeight="12" x14ac:dyDescent="0.25"/>
  <cols>
    <col min="1" max="1" width="4" style="6" customWidth="1"/>
    <col min="2" max="2" width="11.28515625" style="6" customWidth="1"/>
    <col min="3" max="3" width="7.7109375" style="6" customWidth="1"/>
    <col min="4" max="4" width="34.5703125" style="28" customWidth="1"/>
    <col min="5" max="5" width="9.7109375" style="28" customWidth="1"/>
    <col min="6" max="6" width="5.140625" style="28" customWidth="1"/>
    <col min="7" max="7" width="7.85546875" style="28" customWidth="1"/>
    <col min="8" max="8" width="8.7109375" style="28" customWidth="1"/>
    <col min="9" max="10" width="9.140625" style="28" customWidth="1"/>
    <col min="11" max="11" width="7.28515625" style="29" customWidth="1"/>
    <col min="12" max="13" width="8.85546875" style="29" customWidth="1"/>
    <col min="14" max="14" width="8.5703125" style="29" customWidth="1"/>
    <col min="15" max="15" width="8.85546875" style="30" customWidth="1"/>
    <col min="16" max="16" width="9.42578125" style="29" customWidth="1"/>
    <col min="17" max="17" width="11.5703125" style="29" bestFit="1" customWidth="1"/>
    <col min="18" max="18" width="12.5703125" style="29" bestFit="1" customWidth="1"/>
    <col min="19" max="19" width="11.42578125" style="29" customWidth="1"/>
    <col min="20" max="20" width="6.42578125" style="40" customWidth="1"/>
    <col min="21" max="21" width="13.7109375" style="30" customWidth="1"/>
    <col min="22" max="22" width="11.42578125" style="6" customWidth="1"/>
    <col min="23" max="23" width="14.28515625" style="25" customWidth="1"/>
    <col min="24" max="24" width="0.42578125" style="25" customWidth="1"/>
    <col min="25" max="25" width="11.42578125" style="25" customWidth="1"/>
    <col min="26" max="26" width="8.42578125" style="25" customWidth="1"/>
    <col min="27" max="27" width="11.28515625" style="25" customWidth="1"/>
    <col min="28" max="28" width="0.5703125" style="25" customWidth="1"/>
    <col min="29" max="29" width="8.7109375" style="25" hidden="1" customWidth="1"/>
    <col min="30" max="30" width="8.7109375" style="25" customWidth="1"/>
    <col min="31" max="31" width="10.42578125" style="25" bestFit="1" customWidth="1"/>
    <col min="32" max="36" width="9.140625" style="25"/>
    <col min="37" max="37" width="10" style="25" bestFit="1" customWidth="1"/>
    <col min="38" max="347" width="9.140625" style="25"/>
    <col min="348" max="16384" width="9.140625" style="6"/>
  </cols>
  <sheetData>
    <row r="1" spans="1:347" x14ac:dyDescent="0.25">
      <c r="A1" s="355" t="s">
        <v>130</v>
      </c>
      <c r="B1" s="355" t="s">
        <v>136</v>
      </c>
      <c r="C1" s="355" t="s">
        <v>116</v>
      </c>
      <c r="D1" s="355" t="s">
        <v>117</v>
      </c>
      <c r="E1" s="347" t="s">
        <v>118</v>
      </c>
      <c r="F1" s="355" t="s">
        <v>137</v>
      </c>
      <c r="G1" s="355" t="s">
        <v>138</v>
      </c>
      <c r="H1" s="347" t="s">
        <v>139</v>
      </c>
      <c r="I1" s="347" t="s">
        <v>140</v>
      </c>
      <c r="J1" s="347" t="s">
        <v>141</v>
      </c>
      <c r="K1" s="347" t="s">
        <v>142</v>
      </c>
      <c r="L1" s="357" t="s">
        <v>143</v>
      </c>
      <c r="M1" s="357"/>
      <c r="N1" s="357"/>
      <c r="O1" s="357"/>
      <c r="P1" s="357"/>
      <c r="Q1" s="357"/>
      <c r="R1" s="347" t="s">
        <v>144</v>
      </c>
      <c r="S1" s="347" t="s">
        <v>145</v>
      </c>
      <c r="T1" s="347" t="s">
        <v>146</v>
      </c>
      <c r="U1" s="347" t="s">
        <v>147</v>
      </c>
      <c r="V1" s="347" t="s">
        <v>148</v>
      </c>
      <c r="W1" s="347" t="s">
        <v>149</v>
      </c>
      <c r="X1" s="20"/>
      <c r="Y1" s="347" t="s">
        <v>150</v>
      </c>
      <c r="Z1" s="347" t="s">
        <v>151</v>
      </c>
      <c r="AA1" s="347" t="s">
        <v>152</v>
      </c>
      <c r="AC1" s="347" t="s">
        <v>153</v>
      </c>
      <c r="AD1" s="347" t="s">
        <v>154</v>
      </c>
      <c r="MI1" s="6"/>
    </row>
    <row r="2" spans="1:347" ht="48" x14ac:dyDescent="0.25">
      <c r="A2" s="356"/>
      <c r="B2" s="356"/>
      <c r="C2" s="356"/>
      <c r="D2" s="356"/>
      <c r="E2" s="348"/>
      <c r="F2" s="356"/>
      <c r="G2" s="356"/>
      <c r="H2" s="348"/>
      <c r="I2" s="348"/>
      <c r="J2" s="348"/>
      <c r="K2" s="348"/>
      <c r="L2" s="123" t="s">
        <v>70</v>
      </c>
      <c r="M2" s="123" t="s">
        <v>155</v>
      </c>
      <c r="N2" s="216" t="s">
        <v>105</v>
      </c>
      <c r="O2" s="163" t="s">
        <v>156</v>
      </c>
      <c r="P2" s="123" t="s">
        <v>157</v>
      </c>
      <c r="Q2" s="123" t="s">
        <v>158</v>
      </c>
      <c r="R2" s="348"/>
      <c r="S2" s="348"/>
      <c r="T2" s="348"/>
      <c r="U2" s="348"/>
      <c r="V2" s="348"/>
      <c r="W2" s="348"/>
      <c r="X2" s="20"/>
      <c r="Y2" s="348"/>
      <c r="Z2" s="348"/>
      <c r="AA2" s="348"/>
      <c r="AC2" s="348"/>
      <c r="AD2" s="348"/>
      <c r="AF2" s="31"/>
      <c r="MI2" s="6"/>
    </row>
    <row r="3" spans="1:347" s="26" customFormat="1" ht="36" x14ac:dyDescent="0.25">
      <c r="A3" s="21">
        <v>1</v>
      </c>
      <c r="B3" s="22" t="str">
        <f>VLOOKUP($A3,'Indicadores Financeiros'!$A$118:$J$275,2,FALSE)</f>
        <v>ASSIS</v>
      </c>
      <c r="C3" s="4">
        <v>680004</v>
      </c>
      <c r="D3" s="7" t="str">
        <f>VLOOKUP($C3,'Indicadores Financeiros'!$A$107:$J$110,2,FALSE)</f>
        <v>Posto de vigilante noturno: 12 horas - escala de 12 x 36 de segunda-feira a domingo</v>
      </c>
      <c r="E3" s="7" t="str" cm="1">
        <f t="array" ref="E3">IFERROR(VLOOKUP($C3,'Indicadores Financeiros'!$A$107:$M$110,3,FALSE),VLOOKUP('Indicadores Financeiros'!$A$111:$J$114,3,FALSE))</f>
        <v>Posto/Dia</v>
      </c>
      <c r="F3" s="4">
        <f>VLOOKUP($A3,'Indicadores Financeiros'!$A$118:$J$275,10,FALSE)</f>
        <v>1</v>
      </c>
      <c r="G3" s="4">
        <f>(VLOOKUP($C3,'Indicadores Financeiros'!$A$107:$J$114,6,FALSE))</f>
        <v>2</v>
      </c>
      <c r="H3" s="213">
        <f>VLOOKUP($C3,'Indicadores Financeiros'!$A$107:$J$114,7,FALSE)</f>
        <v>15.22</v>
      </c>
      <c r="I3" s="209">
        <f>IF(OR(C3=680018,C3=680023,C3=680028,C3=680021),21,IF(OR(E3="Posto/Dia",E3="Posto/Dia Líder"),INT(VLOOKUP($C3,'Indicadores Financeiros'!$A$107:$J$114,7,FALSE)*G3)+IF(OR(E3="Posto/Dia",E3="Posto/Dia Líder"),1,0),0))</f>
        <v>31</v>
      </c>
      <c r="J3" s="126">
        <v>3</v>
      </c>
      <c r="K3" s="77">
        <f t="shared" ref="K3:K5" si="0">IF(OR(E3="Posto/Dia",E3="Posto/Dia Líder"),I3*J3,J3)</f>
        <v>93</v>
      </c>
      <c r="L3" s="78">
        <f>ROUND((IF(VLOOKUP($C3,'Indicadores Financeiros'!$A$107:$J$114,4,FALSE)="S",'Indicadores Financeiros'!$J$91+'Indicadores Financeiros'!$J$92+'Indicadores Financeiros'!$J$93+'Indicadores Financeiros'!$J$94+IF(E3="posto/dia",'Indicadores Financeiros'!$J$95,0)+IF(E3="posto/hora extra",'Indicadores Financeiros'!$J$85*('Indicadores Financeiros'!$J$91+'Indicadores Financeiros'!$J$92+'Indicadores Financeiros'!$J$93+'Indicadores Financeiros'!$J$94),0),'Indicadores Financeiros'!$J$91+'Indicadores Financeiros'!$J$92+IF(E3="posto/dia líder",'Indicadores Financeiros'!$J$96,0)+IF(E3="posto/hora extra",'Indicadores Financeiros'!$J$85*('Indicadores Financeiros'!$J$91+'Indicadores Financeiros'!$J$92),0))),2)</f>
        <v>0</v>
      </c>
      <c r="M3" s="78">
        <f>ROUND(L3*'Indicadores Financeiros'!$J$62,2)</f>
        <v>0</v>
      </c>
      <c r="N3" s="49">
        <f>IF(OR(E3="posto/dia",E3="posto/dia líder"),ROUND('Indicadores Financeiros'!$J$98+'Indicadores Financeiros'!$J$99+'Indicadores Financeiros'!$J$101+'Indicadores Financeiros'!$J$102+ROUND(('Indicadores Financeiros'!$J$103*'Relatório Custo'!$H3),2)+'Indicadores Financeiros'!$J$100,2)+IF(ROUND((VLOOKUP($A3,'Indicadores Financeiros'!$A$118:$J$275,9,FALSE)*H3)-('Indicadores Financeiros'!$J$91*6%),2)&lt;0,0,ROUND((VLOOKUP($A3,'Indicadores Financeiros'!$A$118:$J$275,9,FALSE)*H3)-('Indicadores Financeiros'!$J$91*6%),2)),IF(E3="posto/hora",IF('Indicadores Financeiros'!$J$91=0,0,ROUND((VLOOKUP($B3,'Indicadores Financeiros'!$B$118:$I$177,8,FALSE)+'Indicadores Financeiros'!$J$103+'Indicadores Financeiros'!$J$86)*$H3,2)),0))</f>
        <v>0</v>
      </c>
      <c r="O3" s="49">
        <f>IF($E3="posto/hora extra",0,IF(OR(E3="posto/dia",E3="posto/dia líder"),VLOOKUP($C3,'Indicadores Financeiros'!$A$107:$J$114,8,FALSE)+VLOOKUP($C3,'Indicadores Financeiros'!$A$107:$J$114,9,FALSE)+VLOOKUP($C3,'Indicadores Financeiros'!$A$107:$J$114,10,FALSE),IF('Indicadores Financeiros'!$J$91=0,0,(VLOOKUP($C3,'Indicadores Financeiros'!$A$107:$J$114,9,FALSE)+VLOOKUP('Relatório Custo'!$C3,'Indicadores Financeiros'!$A$107:$J$114,10,FALSE)+('Indicadores Financeiros'!$J$87*'Relatório Custo'!$H3)))))</f>
        <v>0</v>
      </c>
      <c r="P3" s="49">
        <f>ROUND((L3+M3+N3+O3)*VLOOKUP($C3,'Indicadores Financeiros'!$A$107:$M$114,5,FALSE),2)</f>
        <v>0</v>
      </c>
      <c r="Q3" s="81">
        <f>SUM(L3:P3)</f>
        <v>0</v>
      </c>
      <c r="R3" s="81">
        <f>ROUND(Q3*G3,2)</f>
        <v>0</v>
      </c>
      <c r="S3" s="82">
        <f t="shared" ref="S3:S5" si="1">ROUND(R3/IF(OR(E3="Posto/Hora",E3="Posto/hora extra"),220,H3*IF(G3=2,G3,1)),2)</f>
        <v>0</v>
      </c>
      <c r="T3" s="47">
        <f>VLOOKUP($A3,'Indicadores Financeiros'!$A$118:$J$275,8,FALSE)</f>
        <v>3.6299999999999999E-2</v>
      </c>
      <c r="U3" s="83">
        <f>ROUND(S3*(1+T3),2)</f>
        <v>0</v>
      </c>
      <c r="V3" s="24">
        <f>ROUND(K3*U3,2)</f>
        <v>0</v>
      </c>
      <c r="W3" s="91">
        <f>V3*('Indicadores Financeiros'!$F$13-F3+1)</f>
        <v>0</v>
      </c>
      <c r="X3" s="20"/>
      <c r="Y3" s="114">
        <f>IF(AND(C3=680027,E3="posto/dia líder"),ROUND(('Indicadores Financeiros'!$J$91+'Indicadores Financeiros'!$J$92+'Indicadores Financeiros'!$J$96)*'Relatório Custo'!G3*'Relatório Custo'!J3,2),ROUND(IF(E3="posto/dia",(IF(VLOOKUP($C3,'Indicadores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Financeiros'!$J$92)),0)*G3*J3,2))</f>
        <v>0</v>
      </c>
      <c r="Z3" s="43">
        <f>IF(OR(E3="posto/dia",E3="posto/dia líder"),'Indicadores Financeiros'!$J$70,0)</f>
        <v>0.31359999999999999</v>
      </c>
      <c r="AA3" s="41">
        <f t="shared" ref="AA3:AA4" si="2">ROUND(Y3*$Z3,2)</f>
        <v>0</v>
      </c>
      <c r="AB3" s="25"/>
      <c r="AC3" s="23">
        <f>IF(E3="posto/dia",ROUND((ROUND(((VLOOKUP($A3,'Indicadores Financeiros'!$A$118:$J$275,9,FALSE)*H3)-ROUND(('Indicadores Financeiros'!$J$91*6%),2))/H3,2)+'Indicadores Financeiros'!$J$103+ROUND(VLOOKUP($C3,'Indicadores Financeiros'!$A$107:$J$110,9,FALSE)/H3,2)+ROUND(((L3*'Indicadores Financeiros'!$J$60)/H3),2))*(1+T3),2),0)</f>
        <v>0</v>
      </c>
      <c r="AD3" s="23">
        <f>IF(OR(E3="Posto/Dia",E3="Posto/Dia Líder"),ROUND(U3/IF(OR(C3=680010,C3=680023),600,720),2),0)</f>
        <v>0</v>
      </c>
      <c r="AE3" s="203"/>
      <c r="AF3" s="125"/>
      <c r="AG3" s="125"/>
      <c r="AH3" s="31"/>
      <c r="AI3" s="31"/>
      <c r="AJ3" s="31"/>
      <c r="AK3" s="31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  <c r="MD3" s="25"/>
      <c r="ME3" s="25"/>
      <c r="MF3" s="25"/>
      <c r="MG3" s="25"/>
      <c r="MH3" s="25"/>
    </row>
    <row r="4" spans="1:347" s="26" customFormat="1" ht="36" x14ac:dyDescent="0.25">
      <c r="A4" s="21">
        <v>1</v>
      </c>
      <c r="B4" s="22" t="str">
        <f>VLOOKUP($A4,'Indicadores Financeiros'!$A$118:$J$275,2,FALSE)</f>
        <v>ASSIS</v>
      </c>
      <c r="C4" s="4">
        <v>680011</v>
      </c>
      <c r="D4" s="7" t="str">
        <f>VLOOKUP($C4,'Indicadores Financeiros'!$A$107:$J$110,2,FALSE)</f>
        <v>Posto de vigilante diurno - com almocista (repositor) - 12 horas - escala de 12 x 36 de segunda-feira a domingo</v>
      </c>
      <c r="E4" s="7" t="str" cm="1">
        <f t="array" ref="E4">IFERROR(VLOOKUP($C4,'Indicadores Financeiros'!$A$107:$M$110,3,FALSE),VLOOKUP('Indicadores Financeiros'!$A$111:$J$114,3,FALSE))</f>
        <v>Posto/Dia</v>
      </c>
      <c r="F4" s="4">
        <f>VLOOKUP($A4,'Indicadores Financeiros'!$A$118:$J$275,10,FALSE)</f>
        <v>1</v>
      </c>
      <c r="G4" s="4">
        <f>(VLOOKUP($C4,'Indicadores Financeiros'!$A$107:$J$114,6,FALSE))</f>
        <v>2</v>
      </c>
      <c r="H4" s="213">
        <f>VLOOKUP($C4,'Indicadores Financeiros'!$A$107:$J$114,7,FALSE)</f>
        <v>15.22</v>
      </c>
      <c r="I4" s="209">
        <f>IF(OR(C4=680018,C4=680023,C4=680028,C4=680021),21,IF(OR(E4="Posto/Dia",E4="Posto/Dia Líder"),INT(VLOOKUP($C4,'Indicadores Financeiros'!$A$107:$J$114,7,FALSE)*G4)+IF(OR(E4="Posto/Dia",E4="Posto/Dia Líder"),1,0),0))</f>
        <v>31</v>
      </c>
      <c r="J4" s="126">
        <v>4</v>
      </c>
      <c r="K4" s="77">
        <f t="shared" si="0"/>
        <v>124</v>
      </c>
      <c r="L4" s="78">
        <f>ROUND((IF(VLOOKUP($C4,'Indicadores Financeiros'!$A$107:$J$114,4,FALSE)="S",'Indicadores Financeiros'!$J$91+'Indicadores Financeiros'!$J$92+'Indicadores Financeiros'!$J$93+'Indicadores Financeiros'!$J$94+IF(E4="posto/dia",'Indicadores Financeiros'!$J$95,0)+IF(E4="posto/hora extra",'Indicadores Financeiros'!$J$85*('Indicadores Financeiros'!$J$91+'Indicadores Financeiros'!$J$92+'Indicadores Financeiros'!$J$93+'Indicadores Financeiros'!$J$94),0),'Indicadores Financeiros'!$J$91+'Indicadores Financeiros'!$J$92+IF(E4="posto/dia líder",'Indicadores Financeiros'!$J$96,0)+IF(E4="posto/hora extra",'Indicadores Financeiros'!$J$85*('Indicadores Financeiros'!$J$91+'Indicadores Financeiros'!$J$92),0))),2)</f>
        <v>0</v>
      </c>
      <c r="M4" s="78">
        <f>ROUND(L4*'Indicadores Financeiros'!$J$62,2)</f>
        <v>0</v>
      </c>
      <c r="N4" s="49">
        <f>IF(OR(E4="posto/dia",E4="posto/dia líder"),ROUND('Indicadores Financeiros'!$J$98+'Indicadores Financeiros'!$J$99+'Indicadores Financeiros'!$J$101+'Indicadores Financeiros'!$J$102+ROUND(('Indicadores Financeiros'!$J$103*'Relatório Custo'!$H4),2)+'Indicadores Financeiros'!$J$100,2)+IF(ROUND((VLOOKUP($A4,'Indicadores Financeiros'!$A$118:$J$275,9,FALSE)*H4)-('Indicadores Financeiros'!$J$91*6%),2)&lt;0,0,ROUND((VLOOKUP($A4,'Indicadores Financeiros'!$A$118:$J$275,9,FALSE)*H4)-('Indicadores Financeiros'!$J$91*6%),2)),IF(E4="posto/hora",IF('Indicadores Financeiros'!$J$91=0,0,ROUND((VLOOKUP($B4,'Indicadores Financeiros'!$B$118:$I$177,8,FALSE)+'Indicadores Financeiros'!$J$103+'Indicadores Financeiros'!$J$86)*$H4,2)),0))</f>
        <v>0</v>
      </c>
      <c r="O4" s="49">
        <f>IF($E4="posto/hora extra",0,IF(OR(E4="posto/dia",E4="posto/dia líder"),VLOOKUP($C4,'Indicadores Financeiros'!$A$107:$J$114,8,FALSE)+VLOOKUP($C4,'Indicadores Financeiros'!$A$107:$J$114,9,FALSE)+VLOOKUP($C4,'Indicadores Financeiros'!$A$107:$J$114,10,FALSE),IF('Indicadores Financeiros'!$J$91=0,0,(VLOOKUP($C4,'Indicadores Financeiros'!$A$107:$J$114,9,FALSE)+VLOOKUP('Relatório Custo'!$C4,'Indicadores Financeiros'!$A$107:$J$114,10,FALSE)+('Indicadores Financeiros'!$J$87*'Relatório Custo'!$H4)))))</f>
        <v>0</v>
      </c>
      <c r="P4" s="49">
        <f>ROUND((L4+M4+N4+O4)*VLOOKUP($C4,'Indicadores Financeiros'!$A$107:$M$114,5,FALSE),2)</f>
        <v>0</v>
      </c>
      <c r="Q4" s="81">
        <f t="shared" ref="Q4" si="3">SUM(L4:P4)</f>
        <v>0</v>
      </c>
      <c r="R4" s="81">
        <f t="shared" ref="R4:R10" si="4">ROUND(Q4*G4,2)</f>
        <v>0</v>
      </c>
      <c r="S4" s="82">
        <f t="shared" si="1"/>
        <v>0</v>
      </c>
      <c r="T4" s="47">
        <f>VLOOKUP($A4,'Indicadores Financeiros'!$A$118:$J$275,8,FALSE)</f>
        <v>3.6299999999999999E-2</v>
      </c>
      <c r="U4" s="83">
        <f t="shared" ref="U4" si="5">ROUND(S4*(1+T4),2)</f>
        <v>0</v>
      </c>
      <c r="V4" s="24">
        <f t="shared" ref="V4:V13" si="6">ROUND(K4*U4,2)</f>
        <v>0</v>
      </c>
      <c r="W4" s="91">
        <f>V4*('Indicadores Financeiros'!$F$13-F4+1)</f>
        <v>0</v>
      </c>
      <c r="X4" s="20"/>
      <c r="Y4" s="114">
        <f>IF(AND(C4=680027,E4="posto/dia líder"),ROUND(('Indicadores Financeiros'!$J$91+'Indicadores Financeiros'!$J$92+'Indicadores Financeiros'!$J$96)*'Relatório Custo'!G4*'Relatório Custo'!J4,2),ROUND(IF(E4="posto/dia",(IF(VLOOKUP($C4,'Indicadores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Financeiros'!$J$92)),0)*G4*J4,2))</f>
        <v>0</v>
      </c>
      <c r="Z4" s="43">
        <f>IF(OR(E4="posto/dia",E4="posto/dia líder"),'Indicadores Financeiros'!$J$70,0)</f>
        <v>0.31359999999999999</v>
      </c>
      <c r="AA4" s="41">
        <f t="shared" si="2"/>
        <v>0</v>
      </c>
      <c r="AB4" s="25"/>
      <c r="AC4" s="23">
        <f>IF(E4="posto/dia",ROUND((ROUND(((VLOOKUP($A4,'Indicadores Financeiros'!$A$118:$J$275,9,FALSE)*H4)-ROUND(('Indicadores Financeiros'!$J$91*6%),2))/H4,2)+ROUND('Indicadores Financeiros'!$J$103,2)+ROUND(VLOOKUP($C4,'Indicadores Financeiros'!$A$107:$J$110,9,FALSE)/H4,2)+ROUND((L4*'Indicadores Financeiros'!$J$60/H4),2))*(1+T4),2),0)</f>
        <v>0</v>
      </c>
      <c r="AD4" s="23">
        <f t="shared" ref="AD4:AD13" si="7">IF(OR(E4="Posto/Dia",E4="Posto/Dia Líder"),ROUND(U4/IF(OR(C4=680010,C4=680023),600,720),2),0)</f>
        <v>0</v>
      </c>
      <c r="AE4" s="124"/>
      <c r="AF4" s="125"/>
      <c r="AG4" s="125"/>
      <c r="AH4" s="31"/>
      <c r="AI4" s="31"/>
      <c r="AJ4" s="31"/>
      <c r="AK4" s="31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</row>
    <row r="5" spans="1:347" s="26" customFormat="1" ht="36" x14ac:dyDescent="0.25">
      <c r="A5" s="21">
        <v>1</v>
      </c>
      <c r="B5" s="22" t="str">
        <f>VLOOKUP($A5,'Indicadores Financeiros'!$A$118:$J$275,2,FALSE)</f>
        <v>ASSIS</v>
      </c>
      <c r="C5" s="4">
        <v>680018</v>
      </c>
      <c r="D5" s="7" t="str">
        <f>VLOOKUP($C5,'Indicadores Financeiros'!$A$107:$J$110,2,FALSE)</f>
        <v>Posto de vigilante diurno - com almocista (repositor) - 44 horas semanais de segunda a sexta-feira - arma não letal</v>
      </c>
      <c r="E5" s="7" t="str" cm="1">
        <f t="array" ref="E5">IFERROR(VLOOKUP($C5,'Indicadores Financeiros'!$A$107:$M$110,3,FALSE),VLOOKUP('Indicadores Financeiros'!$A$111:$J$114,3,FALSE))</f>
        <v>Posto/Dia</v>
      </c>
      <c r="F5" s="4">
        <f>VLOOKUP($A5,'Indicadores Financeiros'!$A$118:$J$275,10,FALSE)</f>
        <v>1</v>
      </c>
      <c r="G5" s="4">
        <f>(VLOOKUP($C5,'Indicadores Financeiros'!$A$107:$J$114,6,FALSE))</f>
        <v>1</v>
      </c>
      <c r="H5" s="213">
        <f>VLOOKUP($C5,'Indicadores Financeiros'!$A$107:$J$114,7,FALSE)</f>
        <v>21</v>
      </c>
      <c r="I5" s="209">
        <f>IF(OR(C5=680018,C5=680023,C5=680028,C5=680021),21,IF(OR(E5="Posto/Dia",E5="Posto/Dia Líder"),INT(VLOOKUP($C5,'Indicadores Financeiros'!$A$107:$J$114,7,FALSE)*G5)+IF(OR(E5="Posto/Dia",E5="Posto/Dia Líder"),1,0),0))</f>
        <v>21</v>
      </c>
      <c r="J5" s="126">
        <v>1</v>
      </c>
      <c r="K5" s="77">
        <f t="shared" si="0"/>
        <v>21</v>
      </c>
      <c r="L5" s="78">
        <f>ROUND((IF(VLOOKUP($C5,'Indicadores Financeiros'!$A$107:$J$114,4,FALSE)="S",'Indicadores Financeiros'!$J$91+'Indicadores Financeiros'!$J$92+'Indicadores Financeiros'!$J$93+'Indicadores Financeiros'!$J$94+IF(E5="posto/dia",'Indicadores Financeiros'!$J$95,0)+IF(E5="posto/hora extra",'Indicadores Financeiros'!$J$85*('Indicadores Financeiros'!$J$91+'Indicadores Financeiros'!$J$92+'Indicadores Financeiros'!$J$93+'Indicadores Financeiros'!$J$94),0),'Indicadores Financeiros'!$J$91+'Indicadores Financeiros'!$J$92+IF(E5="posto/dia líder",'Indicadores Financeiros'!$J$96,0)+IF(E5="posto/hora extra",'Indicadores Financeiros'!$J$85*('Indicadores Financeiros'!$J$91+'Indicadores Financeiros'!$J$92),0))),2)</f>
        <v>0</v>
      </c>
      <c r="M5" s="78">
        <f>ROUND(L5*'Indicadores Financeiros'!$J$62,2)</f>
        <v>0</v>
      </c>
      <c r="N5" s="49">
        <f>IF(OR(E5="posto/dia",E5="posto/dia líder"),ROUND('Indicadores Financeiros'!$J$98+'Indicadores Financeiros'!$J$99+'Indicadores Financeiros'!$J$101+'Indicadores Financeiros'!$J$102+ROUND(('Indicadores Financeiros'!$J$103*'Relatório Custo'!$H5),2)+'Indicadores Financeiros'!$J$100,2)+IF(ROUND((VLOOKUP($A5,'Indicadores Financeiros'!$A$118:$J$275,9,FALSE)*H5)-('Indicadores Financeiros'!$J$91*6%),2)&lt;0,0,ROUND((VLOOKUP($A5,'Indicadores Financeiros'!$A$118:$J$275,9,FALSE)*H5)-('Indicadores Financeiros'!$J$91*6%),2)),IF(E5="posto/hora",IF('Indicadores Financeiros'!$J$91=0,0,ROUND((VLOOKUP($B5,'Indicadores Financeiros'!$B$118:$I$177,8,FALSE)+'Indicadores Financeiros'!$J$103+'Indicadores Financeiros'!$J$86)*$H5,2)),0))</f>
        <v>0</v>
      </c>
      <c r="O5" s="49">
        <f>IF($E5="posto/hora extra",0,IF(OR(E5="posto/dia",E5="posto/dia líder"),VLOOKUP($C5,'Indicadores Financeiros'!$A$107:$J$114,8,FALSE)+VLOOKUP($C5,'Indicadores Financeiros'!$A$107:$J$114,9,FALSE)+VLOOKUP($C5,'Indicadores Financeiros'!$A$107:$J$114,10,FALSE),IF('Indicadores Financeiros'!$J$91=0,0,(VLOOKUP($C5,'Indicadores Financeiros'!$A$107:$J$114,9,FALSE)+VLOOKUP('Relatório Custo'!$C5,'Indicadores Financeiros'!$A$107:$J$114,10,FALSE)+('Indicadores Financeiros'!$J$87*'Relatório Custo'!$H5)))))</f>
        <v>0</v>
      </c>
      <c r="P5" s="49">
        <f>ROUND((L5+M5+N5+O5)*VLOOKUP($C5,'Indicadores Financeiros'!$A$107:$M$114,5,FALSE),2)</f>
        <v>0</v>
      </c>
      <c r="Q5" s="81">
        <f t="shared" ref="Q5" si="8">SUM(L5:P5)</f>
        <v>0</v>
      </c>
      <c r="R5" s="81">
        <f t="shared" si="4"/>
        <v>0</v>
      </c>
      <c r="S5" s="82">
        <f t="shared" si="1"/>
        <v>0</v>
      </c>
      <c r="T5" s="47">
        <f>VLOOKUP($A5,'Indicadores Financeiros'!$A$118:$J$275,8,FALSE)</f>
        <v>3.6299999999999999E-2</v>
      </c>
      <c r="U5" s="83">
        <f t="shared" ref="U5" si="9">ROUND(S5*(1+T5),2)</f>
        <v>0</v>
      </c>
      <c r="V5" s="24">
        <f t="shared" si="6"/>
        <v>0</v>
      </c>
      <c r="W5" s="91">
        <f>V5*('Indicadores Financeiros'!$F$13-F5+1)</f>
        <v>0</v>
      </c>
      <c r="X5" s="20"/>
      <c r="Y5" s="114">
        <f>IF(AND(C5=680027,E5="posto/dia líder"),ROUND(('Indicadores Financeiros'!$J$91+'Indicadores Financeiros'!$J$92+'Indicadores Financeiros'!$J$96)*'Relatório Custo'!G5*'Relatório Custo'!J5,2),ROUND(IF(E5="posto/dia",(IF(VLOOKUP($C5,'Indicadores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Financeiros'!$J$92)),0)*G5*J5,2))</f>
        <v>0</v>
      </c>
      <c r="Z5" s="43">
        <f>IF(OR(E5="posto/dia",E5="posto/dia líder"),'Indicadores Financeiros'!$J$70,0)</f>
        <v>0.31359999999999999</v>
      </c>
      <c r="AA5" s="41">
        <f t="shared" ref="AA5" si="10">ROUND(Y5*$Z5,2)</f>
        <v>0</v>
      </c>
      <c r="AB5" s="25"/>
      <c r="AC5" s="23">
        <f>IF(E5="posto/dia",ROUND((ROUND(((VLOOKUP($A5,'Indicadores Financeiros'!$A$118:$J$275,9,FALSE)*H5)-ROUND(('Indicadores Financeiros'!$J$91*6%),2))/H5,2)+ROUND('Indicadores Financeiros'!$J$103,2)+ROUND(VLOOKUP($C5,'Indicadores Financeiros'!$A$107:$J$110,9,FALSE)/H5,2)+ROUND((L5*'Indicadores Financeiros'!$J$60/H5),2))*(1+T5),2),0)</f>
        <v>0</v>
      </c>
      <c r="AD5" s="23">
        <f t="shared" si="7"/>
        <v>0</v>
      </c>
      <c r="AE5" s="124"/>
      <c r="AF5" s="125"/>
      <c r="AG5" s="125"/>
      <c r="AH5" s="31"/>
      <c r="AI5" s="31"/>
      <c r="AJ5" s="31"/>
      <c r="AK5" s="31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</row>
    <row r="6" spans="1:347" s="26" customFormat="1" ht="48" x14ac:dyDescent="0.25">
      <c r="A6" s="21">
        <v>1</v>
      </c>
      <c r="B6" s="22" t="str">
        <f>VLOOKUP($A6,'Indicadores Financeiros'!$A$118:$J$275,2,FALSE)</f>
        <v>ASSIS</v>
      </c>
      <c r="C6" s="4">
        <v>680028</v>
      </c>
      <c r="D6" s="7" t="str">
        <f>VLOOKUP($C6,'Indicadores Financeiros'!$A$107:$J$110,2,FALSE)</f>
        <v>Posto de vigilante diurno - com almocista (repositor/repositora) - 44 horas semanais - segunda a sexta-feira - com uso de arma de fogo</v>
      </c>
      <c r="E6" s="7" t="str">
        <f>IFERROR(VLOOKUP($C6,'Indicadores Financeiros'!$A$107:$M$110,3,FALSE),VLOOKUP($C6,'Indicadores Financeiros'!$A$111:$J$114,3,FALSE))</f>
        <v>Posto/Dia</v>
      </c>
      <c r="F6" s="4">
        <f>VLOOKUP($A6,'Indicadores Financeiros'!$A$118:$J$275,10,FALSE)</f>
        <v>1</v>
      </c>
      <c r="G6" s="4">
        <f>(VLOOKUP($C6,'Indicadores Financeiros'!$A$107:$J$114,6,FALSE))</f>
        <v>1</v>
      </c>
      <c r="H6" s="213">
        <f>VLOOKUP($C6,'Indicadores Financeiros'!$A$107:$J$114,7,FALSE)</f>
        <v>21</v>
      </c>
      <c r="I6" s="209">
        <f>IF(OR(C6=680018,C6=680023,C6=680028,C6=680021),21,IF(OR(E6="Posto/Dia",E6="Posto/Dia Líder"),INT(VLOOKUP($C6,'Indicadores Financeiros'!$A$107:$J$114,7,FALSE)*G6)+IF(OR(E6="Posto/Dia",E6="Posto/Dia Líder"),1,0),0))</f>
        <v>21</v>
      </c>
      <c r="J6" s="126">
        <v>3</v>
      </c>
      <c r="K6" s="77">
        <f t="shared" ref="K6:K13" si="11">IF(OR(E6="Posto/Dia",E6="Posto/Dia Líder"),I6*J6,J6)</f>
        <v>63</v>
      </c>
      <c r="L6" s="78">
        <f>ROUND((IF(VLOOKUP($C6,'Indicadores Financeiros'!$A$107:$J$114,4,FALSE)="S",'Indicadores Financeiros'!$J$91+'Indicadores Financeiros'!$J$92+'Indicadores Financeiros'!$J$93+'Indicadores Financeiros'!$J$94+IF(E6="posto/dia",'Indicadores Financeiros'!$J$95,0)+IF(E6="posto/hora extra",'Indicadores Financeiros'!$J$85*('Indicadores Financeiros'!$J$91+'Indicadores Financeiros'!$J$92+'Indicadores Financeiros'!$J$93+'Indicadores Financeiros'!$J$94),0),'Indicadores Financeiros'!$J$91+'Indicadores Financeiros'!$J$92+IF(E6="posto/dia líder",'Indicadores Financeiros'!$J$96,0)+IF(E6="posto/hora extra",'Indicadores Financeiros'!$J$85*('Indicadores Financeiros'!$J$91+'Indicadores Financeiros'!$J$92),0))),2)</f>
        <v>0</v>
      </c>
      <c r="M6" s="78">
        <f>ROUND(L6*'Indicadores Financeiros'!$J$62,2)</f>
        <v>0</v>
      </c>
      <c r="N6" s="49">
        <f>IF(OR(E6="posto/dia",E6="posto/dia líder"),ROUND('Indicadores Financeiros'!$J$98+'Indicadores Financeiros'!$J$99+'Indicadores Financeiros'!$J$101+'Indicadores Financeiros'!$J$102+ROUND(('Indicadores Financeiros'!$J$103*'Relatório Custo'!$H6),2)+'Indicadores Financeiros'!$J$100,2)+IF(ROUND((VLOOKUP($A6,'Indicadores Financeiros'!$A$118:$J$275,9,FALSE)*H6)-('Indicadores Financeiros'!$J$91*6%),2)&lt;0,0,ROUND((VLOOKUP($A6,'Indicadores Financeiros'!$A$118:$J$275,9,FALSE)*H6)-('Indicadores Financeiros'!$J$91*6%),2)),IF(E6="posto/hora",IF('Indicadores Financeiros'!$J$91=0,0,ROUND((VLOOKUP($B6,'Indicadores Financeiros'!$B$118:$I$177,8,FALSE)+'Indicadores Financeiros'!$J$103+'Indicadores Financeiros'!$J$86)*$H6,2)),0))</f>
        <v>0</v>
      </c>
      <c r="O6" s="49">
        <f>IF($E6="posto/hora extra",0,IF(OR(E6="posto/dia",E6="posto/dia líder"),VLOOKUP($C6,'Indicadores Financeiros'!$A$107:$J$114,8,FALSE)+VLOOKUP($C6,'Indicadores Financeiros'!$A$107:$J$114,9,FALSE)+VLOOKUP($C6,'Indicadores Financeiros'!$A$107:$J$114,10,FALSE),IF('Indicadores Financeiros'!$J$91=0,0,(VLOOKUP($C6,'Indicadores Financeiros'!$A$107:$J$114,9,FALSE)+VLOOKUP('Relatório Custo'!$C6,'Indicadores Financeiros'!$A$107:$J$114,10,FALSE)+('Indicadores Financeiros'!$J$87*'Relatório Custo'!$H6)))))</f>
        <v>0</v>
      </c>
      <c r="P6" s="49">
        <f>ROUND((L6+M6+N6+O6)*VLOOKUP($C6,'Indicadores Financeiros'!$A$107:$M$114,5,FALSE),2)</f>
        <v>0</v>
      </c>
      <c r="Q6" s="81">
        <f t="shared" ref="Q6" si="12">SUM(L6:P6)</f>
        <v>0</v>
      </c>
      <c r="R6" s="81">
        <f t="shared" ref="R6" si="13">ROUND(Q6*G6,2)</f>
        <v>0</v>
      </c>
      <c r="S6" s="219">
        <f t="shared" ref="S6:S10" si="14">ROUND(R6/IF(OR(E6="Posto/Hora",E6="Posto/hora extra"),220,H6*IF(G6=2,G6,1)),2)</f>
        <v>0</v>
      </c>
      <c r="T6" s="47">
        <f>VLOOKUP($A6,'Indicadores Financeiros'!$A$118:$J$275,8,FALSE)</f>
        <v>3.6299999999999999E-2</v>
      </c>
      <c r="U6" s="83">
        <f t="shared" ref="U6" si="15">ROUND(S6*(1+T6),2)</f>
        <v>0</v>
      </c>
      <c r="V6" s="24">
        <f t="shared" si="6"/>
        <v>0</v>
      </c>
      <c r="W6" s="91">
        <f>V6*('Indicadores Financeiros'!$F$13-F6+1)</f>
        <v>0</v>
      </c>
      <c r="X6" s="20"/>
      <c r="Y6" s="114">
        <f>IF(AND(C6=680027,E6="posto/dia líder"),ROUND(('Indicadores Financeiros'!$J$91+'Indicadores Financeiros'!$J$92+'Indicadores Financeiros'!$J$96)*'Relatório Custo'!G6*'Relatório Custo'!J6,2),ROUND(IF(E6="posto/dia",(IF(VLOOKUP($C6,'Indicadores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Financeiros'!$J$92)),0)*G6*J6,2))</f>
        <v>0</v>
      </c>
      <c r="Z6" s="43">
        <f>IF(OR(E6="posto/dia",E6="posto/dia líder"),'Indicadores Financeiros'!$J$70,0)</f>
        <v>0.31359999999999999</v>
      </c>
      <c r="AA6" s="41">
        <f t="shared" ref="AA6" si="16">ROUND(Y6*$Z6,2)</f>
        <v>0</v>
      </c>
      <c r="AB6" s="25"/>
      <c r="AC6" s="23">
        <f>IF(E6="posto/dia",ROUND((ROUND(((VLOOKUP($A6,'Indicadores Financeiros'!$A$118:$J$275,9,FALSE)*H6)-ROUND(('Indicadores Financeiros'!$J$91*6%),2))/H6,2)+ROUND('Indicadores Financeiros'!$J$103,2)+ROUND(VLOOKUP($C6,'Indicadores Financeiros'!$A$107:$J$110,9,FALSE)/H6,2)+ROUND((L6*'Indicadores Financeiros'!$J$60/H6),2))*(1+T6),2),0)</f>
        <v>0</v>
      </c>
      <c r="AD6" s="23">
        <f t="shared" si="7"/>
        <v>0</v>
      </c>
      <c r="AE6" s="124"/>
      <c r="AF6" s="125"/>
      <c r="AG6" s="125"/>
      <c r="AH6" s="31"/>
      <c r="AI6" s="31"/>
      <c r="AJ6" s="31"/>
      <c r="AK6" s="31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</row>
    <row r="7" spans="1:347" s="26" customFormat="1" ht="24" x14ac:dyDescent="0.25">
      <c r="A7" s="222">
        <v>1</v>
      </c>
      <c r="B7" s="220" t="str">
        <f>VLOOKUP($A7,'Indicadores Financeiros'!$A$118:$J$275,2,FALSE)</f>
        <v>ASSIS</v>
      </c>
      <c r="C7" s="221">
        <v>680029</v>
      </c>
      <c r="D7" s="217" t="s">
        <v>160</v>
      </c>
      <c r="E7" s="7" t="str">
        <f>IFERROR(VLOOKUP($C7,'Indicadores Financeiros'!$A$107:$M$110,3,FALSE),VLOOKUP($C7,'Indicadores Financeiros'!$A$111:$J$114,3,FALSE))</f>
        <v>Posto/Hora</v>
      </c>
      <c r="F7" s="4">
        <f>VLOOKUP($A7,'Indicadores Financeiros'!$A$118:$J$275,10,FALSE)</f>
        <v>1</v>
      </c>
      <c r="G7" s="4">
        <f>(VLOOKUP($C7,'Indicadores Financeiros'!$A$107:$J$114,6,FALSE))</f>
        <v>1</v>
      </c>
      <c r="H7" s="213">
        <f>VLOOKUP($C7,'Indicadores Financeiros'!$A$107:$J$114,7,FALSE)</f>
        <v>21</v>
      </c>
      <c r="I7" s="209">
        <f>IF(OR(C7=680018,C7=680023,C7=680028,C7=680021),21,IF(OR(E7="Posto/Dia",E7="Posto/Dia Líder"),INT(VLOOKUP($C7,'Indicadores Financeiros'!$A$107:$J$114,7,FALSE)*G7)+IF(OR(E7="Posto/Dia",E7="Posto/Dia Líder"),1,0),0))</f>
        <v>0</v>
      </c>
      <c r="J7" s="126">
        <v>50</v>
      </c>
      <c r="K7" s="77">
        <f t="shared" si="11"/>
        <v>50</v>
      </c>
      <c r="L7" s="78">
        <f>ROUND((IF(VLOOKUP($C7,'Indicadores Financeiros'!$A$107:$J$114,4,FALSE)="S",'Indicadores Financeiros'!$J$91+'Indicadores Financeiros'!$J$92+'Indicadores Financeiros'!$J$93+'Indicadores Financeiros'!$J$94+IF(E7="posto/dia",'Indicadores Financeiros'!$J$95,0)+IF(E7="posto/hora extra",'Indicadores Financeiros'!$J$85*('Indicadores Financeiros'!$J$91+'Indicadores Financeiros'!$J$92+'Indicadores Financeiros'!$J$93+'Indicadores Financeiros'!$J$94),0),'Indicadores Financeiros'!$J$91+'Indicadores Financeiros'!$J$92+IF(E7="posto/dia líder",'Indicadores Financeiros'!$J$96,0)+IF(E7="posto/hora extra",'Indicadores Financeiros'!$J$85*('Indicadores Financeiros'!$J$91+'Indicadores Financeiros'!$J$92),0))),2)</f>
        <v>0</v>
      </c>
      <c r="M7" s="78">
        <f>ROUND(L7*'Indicadores Financeiros'!$J$62,2)</f>
        <v>0</v>
      </c>
      <c r="N7" s="49">
        <f>IF(OR(E7="posto/dia",E7="posto/dia líder"),ROUND('Indicadores Financeiros'!$J$98+'Indicadores Financeiros'!$J$99+'Indicadores Financeiros'!$J$101+'Indicadores Financeiros'!$J$102+ROUND(('Indicadores Financeiros'!$J$103*'Relatório Custo'!$H7),2)+'Indicadores Financeiros'!$J$100,2)+IF(ROUND((VLOOKUP($A7,'Indicadores Financeiros'!$A$118:$J$275,9,FALSE)*H7)-('Indicadores Financeiros'!$J$91*6%),2)&lt;0,0,ROUND((VLOOKUP($A7,'Indicadores Financeiros'!$A$118:$J$275,9,FALSE)*H7)-('Indicadores Financeiros'!$J$91*6%),2)),IF(E7="posto/hora",IF('Indicadores Financeiros'!$J$91=0,0,ROUND((VLOOKUP($B7,'Indicadores Financeiros'!$B$118:$I$177,8,FALSE)+'Indicadores Financeiros'!$J$103+'Indicadores Financeiros'!$J$86)*$H7,2)),0))</f>
        <v>0</v>
      </c>
      <c r="O7" s="49">
        <f>IF($E7="posto/hora extra",0,IF(OR(E7="posto/dia",E7="posto/dia líder"),VLOOKUP($C7,'Indicadores Financeiros'!$A$107:$J$114,8,FALSE)+VLOOKUP($C7,'Indicadores Financeiros'!$A$107:$J$114,9,FALSE)+VLOOKUP($C7,'Indicadores Financeiros'!$A$107:$J$114,10,FALSE),IF('Indicadores Financeiros'!$J$91=0,0,(VLOOKUP($C7,'Indicadores Financeiros'!$A$107:$J$114,9,FALSE)+VLOOKUP('Relatório Custo'!$C7,'Indicadores Financeiros'!$A$107:$J$114,10,FALSE)+('Indicadores Financeiros'!$J$87*'Relatório Custo'!$H7)))))</f>
        <v>0</v>
      </c>
      <c r="P7" s="49">
        <f>ROUND((L7+M7+N7+O7)*VLOOKUP($C7,'Indicadores Financeiros'!$A$107:$M$114,5,FALSE),2)</f>
        <v>0</v>
      </c>
      <c r="Q7" s="81">
        <f t="shared" ref="Q7:Q10" si="17">SUM(L7:P7)</f>
        <v>0</v>
      </c>
      <c r="R7" s="81">
        <f t="shared" si="4"/>
        <v>0</v>
      </c>
      <c r="S7" s="219">
        <f t="shared" si="14"/>
        <v>0</v>
      </c>
      <c r="T7" s="47">
        <f>VLOOKUP($A7,'Indicadores Financeiros'!$A$118:$J$275,8,FALSE)</f>
        <v>3.6299999999999999E-2</v>
      </c>
      <c r="U7" s="83">
        <f t="shared" ref="U7:U10" si="18">ROUND(S7*(1+T7),2)</f>
        <v>0</v>
      </c>
      <c r="V7" s="24">
        <f t="shared" si="6"/>
        <v>0</v>
      </c>
      <c r="W7" s="91">
        <f>V7*('Indicadores Financeiros'!$F$13-F7+1)</f>
        <v>0</v>
      </c>
      <c r="X7" s="20"/>
      <c r="Y7" s="114">
        <f>IF(AND(C7=680027,E7="posto/dia líder"),ROUND(('Indicadores Financeiros'!$J$91+'Indicadores Financeiros'!$J$92+'Indicadores Financeiros'!$J$96)*'Relatório Custo'!G7*'Relatório Custo'!J7,2),ROUND(IF(E7="posto/dia",(IF(VLOOKUP($C7,'Indicadores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Financeiros'!$J$92)),0)*G7*J7,2))</f>
        <v>0</v>
      </c>
      <c r="Z7" s="43">
        <f>IF(OR(E7="posto/dia",E7="posto/dia líder"),'Indicadores Financeiros'!$J$70,0)</f>
        <v>0</v>
      </c>
      <c r="AA7" s="41">
        <f t="shared" ref="AA7:AA12" si="19">ROUND(Y7*$Z7,2)</f>
        <v>0</v>
      </c>
      <c r="AB7" s="25"/>
      <c r="AC7" s="23">
        <f>IF(E7="posto/dia",ROUND((ROUND(((VLOOKUP($A7,'Indicadores Financeiros'!$A$118:$J$275,9,FALSE)*H7)-ROUND(('Indicadores Financeiros'!$J$91*6%),2))/H7,2)+ROUND('Indicadores Financeiros'!$J$103,2)+ROUND(VLOOKUP($C7,'Indicadores Financeiros'!$A$107:$J$110,9,FALSE)/H7,2)+ROUND((L7*'Indicadores Financeiros'!$J$60/H7),2))*(1+T7),2),0)</f>
        <v>0</v>
      </c>
      <c r="AD7" s="23">
        <f>IF(OR(E7="Posto/Dia",E7="Posto/Dia Líder"),ROUND(U7/IF(OR(C7=680010,C7=680023),600,720),2),0)</f>
        <v>0</v>
      </c>
      <c r="AE7" s="124"/>
      <c r="AF7" s="125"/>
      <c r="AG7" s="125"/>
      <c r="AH7" s="31"/>
      <c r="AI7" s="31"/>
      <c r="AJ7" s="31"/>
      <c r="AK7" s="31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</row>
    <row r="8" spans="1:347" s="26" customFormat="1" ht="24" x14ac:dyDescent="0.25">
      <c r="A8" s="222">
        <v>1</v>
      </c>
      <c r="B8" s="220" t="str">
        <f>VLOOKUP($A8,'Indicadores Financeiros'!$A$118:$J$275,2,FALSE)</f>
        <v>ASSIS</v>
      </c>
      <c r="C8" s="221">
        <v>680030</v>
      </c>
      <c r="D8" s="217" t="s">
        <v>161</v>
      </c>
      <c r="E8" s="7" t="str">
        <f>IFERROR(VLOOKUP($C8,'Indicadores Financeiros'!$A$107:$M$110,3,FALSE),VLOOKUP($C8,'Indicadores Financeiros'!$A$111:$J$114,3,FALSE))</f>
        <v>Posto/Hora</v>
      </c>
      <c r="F8" s="4">
        <f>VLOOKUP($A8,'Indicadores Financeiros'!$A$118:$J$275,10,FALSE)</f>
        <v>1</v>
      </c>
      <c r="G8" s="4">
        <f>(VLOOKUP($C8,'Indicadores Financeiros'!$A$107:$J$114,6,FALSE))</f>
        <v>1</v>
      </c>
      <c r="H8" s="213">
        <f>VLOOKUP($C8,'Indicadores Financeiros'!$A$107:$J$114,7,FALSE)</f>
        <v>21</v>
      </c>
      <c r="I8" s="209">
        <f>IF(OR(C8=680018,C8=680023,C8=680028,C8=680021),21,IF(OR(E8="Posto/Dia",E8="Posto/Dia Líder"),INT(VLOOKUP($C8,'Indicadores Financeiros'!$A$107:$J$114,7,FALSE)*G8)+IF(OR(E8="Posto/Dia",E8="Posto/Dia Líder"),1,0),0))</f>
        <v>0</v>
      </c>
      <c r="J8" s="126">
        <v>50</v>
      </c>
      <c r="K8" s="77">
        <f t="shared" si="11"/>
        <v>50</v>
      </c>
      <c r="L8" s="78">
        <f>ROUND((IF(VLOOKUP($C8,'Indicadores Financeiros'!$A$107:$J$114,4,FALSE)="S",'Indicadores Financeiros'!$J$91+'Indicadores Financeiros'!$J$92+'Indicadores Financeiros'!$J$93+'Indicadores Financeiros'!$J$94+IF(E8="posto/dia",'Indicadores Financeiros'!$J$95,0)+IF(E8="posto/hora extra",'Indicadores Financeiros'!$J$85*('Indicadores Financeiros'!$J$91+'Indicadores Financeiros'!$J$92+'Indicadores Financeiros'!$J$93+'Indicadores Financeiros'!$J$94),0),'Indicadores Financeiros'!$J$91+'Indicadores Financeiros'!$J$92+IF(E8="posto/dia líder",'Indicadores Financeiros'!$J$96,0)+IF(E8="posto/hora extra",'Indicadores Financeiros'!$J$85*('Indicadores Financeiros'!$J$91+'Indicadores Financeiros'!$J$92),0))),2)</f>
        <v>0</v>
      </c>
      <c r="M8" s="78">
        <f>ROUND(L8*'Indicadores Financeiros'!$J$62,2)</f>
        <v>0</v>
      </c>
      <c r="N8" s="49">
        <f>IF(OR(E8="posto/dia",E8="posto/dia líder"),ROUND('Indicadores Financeiros'!$J$98+'Indicadores Financeiros'!$J$99+'Indicadores Financeiros'!$J$101+'Indicadores Financeiros'!$J$102+ROUND(('Indicadores Financeiros'!$J$103*'Relatório Custo'!$H8),2)+'Indicadores Financeiros'!$J$100,2)+IF(ROUND((VLOOKUP($A8,'Indicadores Financeiros'!$A$118:$J$275,9,FALSE)*H8)-('Indicadores Financeiros'!$J$91*6%),2)&lt;0,0,ROUND((VLOOKUP($A8,'Indicadores Financeiros'!$A$118:$J$275,9,FALSE)*H8)-('Indicadores Financeiros'!$J$91*6%),2)),IF(E8="posto/hora",IF('Indicadores Financeiros'!$J$91=0,0,ROUND((VLOOKUP($B8,'Indicadores Financeiros'!$B$118:$I$177,8,FALSE)+'Indicadores Financeiros'!$J$103+'Indicadores Financeiros'!$J$86)*$H8,2)),0))</f>
        <v>0</v>
      </c>
      <c r="O8" s="49">
        <f>IF($E8="posto/hora extra",0,IF(OR(E8="posto/dia",E8="posto/dia líder"),VLOOKUP($C8,'Indicadores Financeiros'!$A$107:$J$114,8,FALSE)+VLOOKUP($C8,'Indicadores Financeiros'!$A$107:$J$114,9,FALSE)+VLOOKUP($C8,'Indicadores Financeiros'!$A$107:$J$114,10,FALSE),IF('Indicadores Financeiros'!$J$91=0,0,(VLOOKUP($C8,'Indicadores Financeiros'!$A$107:$J$114,9,FALSE)+VLOOKUP('Relatório Custo'!$C8,'Indicadores Financeiros'!$A$107:$J$114,10,FALSE)+('Indicadores Financeiros'!$J$87*'Relatório Custo'!$H8)))))</f>
        <v>0</v>
      </c>
      <c r="P8" s="49">
        <f>ROUND((L8+M8+N8+O8)*VLOOKUP($C8,'Indicadores Financeiros'!$A$107:$M$114,5,FALSE),2)</f>
        <v>0</v>
      </c>
      <c r="Q8" s="81">
        <f t="shared" si="17"/>
        <v>0</v>
      </c>
      <c r="R8" s="81">
        <f t="shared" si="4"/>
        <v>0</v>
      </c>
      <c r="S8" s="219">
        <f t="shared" si="14"/>
        <v>0</v>
      </c>
      <c r="T8" s="47">
        <f>VLOOKUP($A8,'Indicadores Financeiros'!$A$118:$J$275,8,FALSE)</f>
        <v>3.6299999999999999E-2</v>
      </c>
      <c r="U8" s="83">
        <f t="shared" si="18"/>
        <v>0</v>
      </c>
      <c r="V8" s="24">
        <f t="shared" si="6"/>
        <v>0</v>
      </c>
      <c r="W8" s="91">
        <f>V8*('Indicadores Financeiros'!$F$13-F8+1)</f>
        <v>0</v>
      </c>
      <c r="X8" s="20"/>
      <c r="Y8" s="114">
        <f>IF(AND(C8=680027,E8="posto/dia líder"),ROUND(('Indicadores Financeiros'!$J$91+'Indicadores Financeiros'!$J$92+'Indicadores Financeiros'!$J$96)*'Relatório Custo'!G8*'Relatório Custo'!J8,2),ROUND(IF(E8="posto/dia",(IF(VLOOKUP($C8,'Indicadores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Financeiros'!$J$92)),0)*G8*J8,2))</f>
        <v>0</v>
      </c>
      <c r="Z8" s="43">
        <f>IF(OR(E8="posto/dia",E8="posto/dia líder"),'Indicadores Financeiros'!$J$70,0)</f>
        <v>0</v>
      </c>
      <c r="AA8" s="41">
        <f t="shared" si="19"/>
        <v>0</v>
      </c>
      <c r="AB8" s="25"/>
      <c r="AC8" s="23">
        <f>IF(E8="posto/dia",ROUND((ROUND(((VLOOKUP($A8,'Indicadores Financeiros'!$A$118:$J$275,9,FALSE)*H8)-ROUND(('Indicadores Financeiros'!$J$91*6%),2))/H8,2)+ROUND('Indicadores Financeiros'!$J$103,2)+ROUND(VLOOKUP($C8,'Indicadores Financeiros'!$A$107:$J$110,9,FALSE)/H8,2)+ROUND((L8*'Indicadores Financeiros'!$J$60/H8),2))*(1+T8),2),0)</f>
        <v>0</v>
      </c>
      <c r="AD8" s="23">
        <f t="shared" si="7"/>
        <v>0</v>
      </c>
      <c r="AE8" s="124"/>
      <c r="AF8" s="125"/>
      <c r="AG8" s="125"/>
      <c r="AH8" s="31"/>
      <c r="AI8" s="31"/>
      <c r="AJ8" s="31"/>
      <c r="AK8" s="31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</row>
    <row r="9" spans="1:347" s="26" customFormat="1" ht="24" x14ac:dyDescent="0.25">
      <c r="A9" s="222">
        <v>1</v>
      </c>
      <c r="B9" s="220" t="str">
        <f>VLOOKUP($A9,'Indicadores Financeiros'!$A$118:$J$275,2,FALSE)</f>
        <v>ASSIS</v>
      </c>
      <c r="C9" s="221">
        <v>680031</v>
      </c>
      <c r="D9" s="217" t="s">
        <v>162</v>
      </c>
      <c r="E9" s="217" t="str">
        <f>IFERROR(VLOOKUP($C9,'Indicadores Financeiros'!$A$107:$M$110,3,FALSE),VLOOKUP($C9,'Indicadores Financeiros'!$A$111:$J$114,3,FALSE))</f>
        <v>Posto/Hora extra</v>
      </c>
      <c r="F9" s="4">
        <f>VLOOKUP($A9,'Indicadores Financeiros'!$A$118:$J$275,10,FALSE)</f>
        <v>1</v>
      </c>
      <c r="G9" s="4">
        <f>(VLOOKUP($C9,'Indicadores Financeiros'!$A$107:$J$114,6,FALSE))</f>
        <v>1</v>
      </c>
      <c r="H9" s="213">
        <f>VLOOKUP($C9,'Indicadores Financeiros'!$A$107:$J$114,7,FALSE)</f>
        <v>21</v>
      </c>
      <c r="I9" s="209">
        <f>IF(OR(C9=680018,C9=680023,C9=680028,C9=680021),21,IF(OR(E9="Posto/Dia",E9="Posto/Dia Líder"),INT(VLOOKUP($C9,'Indicadores Financeiros'!$A$107:$J$114,7,FALSE)*G9)+IF(OR(E9="Posto/Dia",E9="Posto/Dia Líder"),1,0),0))</f>
        <v>0</v>
      </c>
      <c r="J9" s="126">
        <v>50</v>
      </c>
      <c r="K9" s="77">
        <f t="shared" si="11"/>
        <v>50</v>
      </c>
      <c r="L9" s="78">
        <f>ROUND((IF(VLOOKUP($C9,'Indicadores Financeiros'!$A$107:$J$114,4,FALSE)="S",'Indicadores Financeiros'!$J$91+'Indicadores Financeiros'!$J$92+'Indicadores Financeiros'!$J$93+'Indicadores Financeiros'!$J$94+IF(E9="posto/dia",'Indicadores Financeiros'!$J$95,0)+IF(E9="posto/hora extra",'Indicadores Financeiros'!$J$85*('Indicadores Financeiros'!$J$91+'Indicadores Financeiros'!$J$92+'Indicadores Financeiros'!$J$93+'Indicadores Financeiros'!$J$94),0),'Indicadores Financeiros'!$J$91+'Indicadores Financeiros'!$J$92+IF(E9="posto/dia líder",'Indicadores Financeiros'!$J$96,0)+IF(E9="posto/hora extra",'Indicadores Financeiros'!$J$85*('Indicadores Financeiros'!$J$91+'Indicadores Financeiros'!$J$92),0))),2)</f>
        <v>0</v>
      </c>
      <c r="M9" s="78">
        <f>ROUND(L9*'Indicadores Financeiros'!$J$62,2)</f>
        <v>0</v>
      </c>
      <c r="N9" s="49">
        <f>IF(OR(E9="posto/dia",E9="posto/dia líder"),ROUND('Indicadores Financeiros'!$J$98+'Indicadores Financeiros'!$J$99+'Indicadores Financeiros'!$J$101+'Indicadores Financeiros'!$J$102+ROUND(('Indicadores Financeiros'!$J$103*'Relatório Custo'!$H9),2)+'Indicadores Financeiros'!$J$100,2)+IF(ROUND((VLOOKUP($A9,'Indicadores Financeiros'!$A$118:$J$275,9,FALSE)*H9)-('Indicadores Financeiros'!$J$91*6%),2)&lt;0,0,ROUND((VLOOKUP($A9,'Indicadores Financeiros'!$A$118:$J$275,9,FALSE)*H9)-('Indicadores Financeiros'!$J$91*6%),2)),IF(E9="posto/hora",IF('Indicadores Financeiros'!$J$91=0,0,ROUND((VLOOKUP($B9,'Indicadores Financeiros'!$B$118:$I$177,8,FALSE)+'Indicadores Financeiros'!$J$103+'Indicadores Financeiros'!$J$86)*$H9,2)),0))</f>
        <v>0</v>
      </c>
      <c r="O9" s="49">
        <f>IF($E9="posto/hora extra",0,IF(OR(E9="posto/dia",E9="posto/dia líder"),VLOOKUP($C9,'Indicadores Financeiros'!$A$107:$J$114,8,FALSE)+VLOOKUP($C9,'Indicadores Financeiros'!$A$107:$J$114,9,FALSE)+VLOOKUP($C9,'Indicadores Financeiros'!$A$107:$J$114,10,FALSE),IF('Indicadores Financeiros'!$J$91=0,0,(VLOOKUP($C9,'Indicadores Financeiros'!$A$107:$J$114,9,FALSE)+VLOOKUP('Relatório Custo'!$C9,'Indicadores Financeiros'!$A$107:$J$114,10,FALSE)+('Indicadores Financeiros'!$J$87*'Relatório Custo'!$H9)))))</f>
        <v>0</v>
      </c>
      <c r="P9" s="49">
        <f>ROUND((L9+M9+N9+O9)*VLOOKUP($C9,'Indicadores Financeiros'!$A$107:$M$114,5,FALSE),2)</f>
        <v>0</v>
      </c>
      <c r="Q9" s="81">
        <f t="shared" si="17"/>
        <v>0</v>
      </c>
      <c r="R9" s="81">
        <f t="shared" si="4"/>
        <v>0</v>
      </c>
      <c r="S9" s="219">
        <f t="shared" si="14"/>
        <v>0</v>
      </c>
      <c r="T9" s="47">
        <f>VLOOKUP($A9,'Indicadores Financeiros'!$A$118:$J$275,8,FALSE)</f>
        <v>3.6299999999999999E-2</v>
      </c>
      <c r="U9" s="83">
        <f t="shared" si="18"/>
        <v>0</v>
      </c>
      <c r="V9" s="24">
        <f t="shared" si="6"/>
        <v>0</v>
      </c>
      <c r="W9" s="91">
        <f>V9*('Indicadores Financeiros'!$F$13-F9+1)</f>
        <v>0</v>
      </c>
      <c r="X9" s="20"/>
      <c r="Y9" s="114">
        <f>IF(AND(C9=680027,E9="posto/dia líder"),ROUND(('Indicadores Financeiros'!$J$91+'Indicadores Financeiros'!$J$92+'Indicadores Financeiros'!$J$96)*'Relatório Custo'!G9*'Relatório Custo'!J9,2),ROUND(IF(E9="posto/dia",(IF(VLOOKUP($C9,'Indicadores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Financeiros'!$J$92)),0)*G9*J9,2))</f>
        <v>0</v>
      </c>
      <c r="Z9" s="43">
        <f>IF(OR(E9="posto/dia",E9="posto/dia líder"),'Indicadores Financeiros'!$J$70,0)</f>
        <v>0</v>
      </c>
      <c r="AA9" s="41">
        <f t="shared" si="19"/>
        <v>0</v>
      </c>
      <c r="AB9" s="25"/>
      <c r="AC9" s="23">
        <f>IF(E9="posto/dia",ROUND((ROUND(((VLOOKUP($A9,'Indicadores Financeiros'!$A$118:$J$275,9,FALSE)*H9)-ROUND(('Indicadores Financeiros'!$J$91*6%),2))/H9,2)+ROUND('Indicadores Financeiros'!$J$103,2)+ROUND(VLOOKUP($C9,'Indicadores Financeiros'!$A$107:$J$110,9,FALSE)/H9,2)+ROUND((L9*'Indicadores Financeiros'!$J$60/H9),2))*(1+T9),2),0)</f>
        <v>0</v>
      </c>
      <c r="AD9" s="23">
        <f t="shared" si="7"/>
        <v>0</v>
      </c>
      <c r="AE9" s="124"/>
      <c r="AF9" s="125"/>
      <c r="AG9" s="125"/>
      <c r="AH9" s="31"/>
      <c r="AI9" s="31"/>
      <c r="AJ9" s="31"/>
      <c r="AK9" s="31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</row>
    <row r="10" spans="1:347" s="26" customFormat="1" ht="24" x14ac:dyDescent="0.25">
      <c r="A10" s="222">
        <v>1</v>
      </c>
      <c r="B10" s="220" t="str">
        <f>VLOOKUP($A10,'Indicadores Financeiros'!$A$118:$J$275,2,FALSE)</f>
        <v>ASSIS</v>
      </c>
      <c r="C10" s="221">
        <v>680032</v>
      </c>
      <c r="D10" s="217" t="s">
        <v>163</v>
      </c>
      <c r="E10" s="217" t="str">
        <f>IFERROR(VLOOKUP($C10,'Indicadores Financeiros'!$A$107:$M$110,3,FALSE),VLOOKUP($C10,'Indicadores Financeiros'!$A$111:$J$114,3,FALSE))</f>
        <v>Posto/Hora extra</v>
      </c>
      <c r="F10" s="4">
        <f>VLOOKUP($A10,'Indicadores Financeiros'!$A$118:$J$275,10,FALSE)</f>
        <v>1</v>
      </c>
      <c r="G10" s="4">
        <f>(VLOOKUP($C10,'Indicadores Financeiros'!$A$107:$J$114,6,FALSE))</f>
        <v>1</v>
      </c>
      <c r="H10" s="213">
        <f>VLOOKUP($C10,'Indicadores Financeiros'!$A$107:$J$114,7,FALSE)</f>
        <v>21</v>
      </c>
      <c r="I10" s="209">
        <f>IF(OR(C10=680018,C10=680023,C10=680028,C10=680021),21,IF(OR(E10="Posto/Dia",E10="Posto/Dia Líder"),INT(VLOOKUP($C10,'Indicadores Financeiros'!$A$107:$J$114,7,FALSE)*G10)+IF(OR(E10="Posto/Dia",E10="Posto/Dia Líder"),1,0),0))</f>
        <v>0</v>
      </c>
      <c r="J10" s="126">
        <v>50</v>
      </c>
      <c r="K10" s="77">
        <f t="shared" si="11"/>
        <v>50</v>
      </c>
      <c r="L10" s="78">
        <f>ROUND((IF(VLOOKUP($C10,'Indicadores Financeiros'!$A$107:$J$114,4,FALSE)="S",'Indicadores Financeiros'!$J$91+'Indicadores Financeiros'!$J$92+'Indicadores Financeiros'!$J$93+'Indicadores Financeiros'!$J$94+IF(E10="posto/dia",'Indicadores Financeiros'!$J$95,0)+IF(E10="posto/hora extra",'Indicadores Financeiros'!$J$85*('Indicadores Financeiros'!$J$91+'Indicadores Financeiros'!$J$92+'Indicadores Financeiros'!$J$93+'Indicadores Financeiros'!$J$94),0),'Indicadores Financeiros'!$J$91+'Indicadores Financeiros'!$J$92+IF(E10="posto/dia líder",'Indicadores Financeiros'!$J$96,0)+IF(E10="posto/hora extra",'Indicadores Financeiros'!$J$85*('Indicadores Financeiros'!$J$91+'Indicadores Financeiros'!$J$92),0))),2)</f>
        <v>0</v>
      </c>
      <c r="M10" s="78">
        <f>ROUND(L10*'Indicadores Financeiros'!$J$62,2)</f>
        <v>0</v>
      </c>
      <c r="N10" s="49">
        <f>IF(OR(E10="posto/dia",E10="posto/dia líder"),ROUND('Indicadores Financeiros'!$J$98+'Indicadores Financeiros'!$J$99+'Indicadores Financeiros'!$J$101+'Indicadores Financeiros'!$J$102+ROUND(('Indicadores Financeiros'!$J$103*'Relatório Custo'!$H10),2)+'Indicadores Financeiros'!$J$100,2)+IF(ROUND((VLOOKUP($A10,'Indicadores Financeiros'!$A$118:$J$275,9,FALSE)*H10)-('Indicadores Financeiros'!$J$91*6%),2)&lt;0,0,ROUND((VLOOKUP($A10,'Indicadores Financeiros'!$A$118:$J$275,9,FALSE)*H10)-('Indicadores Financeiros'!$J$91*6%),2)),IF(E10="posto/hora",IF('Indicadores Financeiros'!$J$91=0,0,ROUND((VLOOKUP($B10,'Indicadores Financeiros'!$B$118:$I$177,8,FALSE)+'Indicadores Financeiros'!$J$103+'Indicadores Financeiros'!$J$86)*$H10,2)),0))</f>
        <v>0</v>
      </c>
      <c r="O10" s="49">
        <f>IF($E10="posto/hora extra",0,IF(OR(E10="posto/dia",E10="posto/dia líder"),VLOOKUP($C10,'Indicadores Financeiros'!$A$107:$J$114,8,FALSE)+VLOOKUP($C10,'Indicadores Financeiros'!$A$107:$J$114,9,FALSE)+VLOOKUP($C10,'Indicadores Financeiros'!$A$107:$J$114,10,FALSE),IF('Indicadores Financeiros'!$J$91=0,0,(VLOOKUP($C10,'Indicadores Financeiros'!$A$107:$J$114,9,FALSE)+VLOOKUP('Relatório Custo'!$C10,'Indicadores Financeiros'!$A$107:$J$114,10,FALSE)+('Indicadores Financeiros'!$J$87*'Relatório Custo'!$H10)))))</f>
        <v>0</v>
      </c>
      <c r="P10" s="49">
        <f>ROUND((L10+M10+N10+O10)*VLOOKUP($C10,'Indicadores Financeiros'!$A$107:$M$114,5,FALSE),2)</f>
        <v>0</v>
      </c>
      <c r="Q10" s="81">
        <f t="shared" si="17"/>
        <v>0</v>
      </c>
      <c r="R10" s="81">
        <f t="shared" si="4"/>
        <v>0</v>
      </c>
      <c r="S10" s="219">
        <f t="shared" si="14"/>
        <v>0</v>
      </c>
      <c r="T10" s="47">
        <f>VLOOKUP($A10,'Indicadores Financeiros'!$A$118:$J$275,8,FALSE)</f>
        <v>3.6299999999999999E-2</v>
      </c>
      <c r="U10" s="83">
        <f t="shared" si="18"/>
        <v>0</v>
      </c>
      <c r="V10" s="24">
        <f t="shared" si="6"/>
        <v>0</v>
      </c>
      <c r="W10" s="91">
        <f>V10*('Indicadores Financeiros'!$F$13-F10+1)</f>
        <v>0</v>
      </c>
      <c r="X10" s="20"/>
      <c r="Y10" s="114">
        <f>IF(AND(C10=680027,E10="posto/dia líder"),ROUND(('Indicadores Financeiros'!$J$91+'Indicadores Financeiros'!$J$92+'Indicadores Financeiros'!$J$96)*'Relatório Custo'!G10*'Relatório Custo'!J10,2),ROUND(IF(E10="posto/dia",(IF(VLOOKUP($C10,'Indicadores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Financeiros'!$J$92)),0)*G10*J10,2))</f>
        <v>0</v>
      </c>
      <c r="Z10" s="43">
        <f>IF(OR(E10="posto/dia",E10="posto/dia líder"),'Indicadores Financeiros'!$J$70,0)</f>
        <v>0</v>
      </c>
      <c r="AA10" s="41">
        <f t="shared" si="19"/>
        <v>0</v>
      </c>
      <c r="AB10" s="25"/>
      <c r="AC10" s="23">
        <f>IF(E10="posto/dia",ROUND((ROUND(((VLOOKUP($A10,'Indicadores Financeiros'!$A$118:$J$275,9,FALSE)*H10)-ROUND(('Indicadores Financeiros'!$J$91*6%),2))/H10,2)+ROUND('Indicadores Financeiros'!$J$103,2)+ROUND(VLOOKUP($C10,'Indicadores Financeiros'!$A$107:$J$110,9,FALSE)/H10,2)+ROUND((L10*'Indicadores Financeiros'!$J$60/H10),2))*(1+T10),2),0)</f>
        <v>0</v>
      </c>
      <c r="AD10" s="23">
        <f t="shared" si="7"/>
        <v>0</v>
      </c>
      <c r="AE10" s="124"/>
      <c r="AF10" s="125"/>
      <c r="AG10" s="125"/>
      <c r="AH10" s="31"/>
      <c r="AI10" s="31"/>
      <c r="AJ10" s="31"/>
      <c r="AK10" s="31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</row>
    <row r="11" spans="1:347" s="26" customFormat="1" ht="36" x14ac:dyDescent="0.25">
      <c r="A11" s="21">
        <v>2</v>
      </c>
      <c r="B11" s="22" t="str">
        <f>VLOOKUP($A11,'Indicadores Financeiros'!$A$118:$J$275,2,FALSE)</f>
        <v>CÂNDIDO MOTA</v>
      </c>
      <c r="C11" s="4">
        <v>680004</v>
      </c>
      <c r="D11" s="7" t="str">
        <f>VLOOKUP($C11,'Indicadores Financeiros'!$A$107:$J$110,2,FALSE)</f>
        <v>Posto de vigilante noturno: 12 horas - escala de 12 x 36 de segunda-feira a domingo</v>
      </c>
      <c r="E11" s="7" t="str">
        <f>IFERROR(VLOOKUP($C11,'Indicadores Financeiros'!$A$107:$M$110,3,FALSE),VLOOKUP($C11,'Indicadores Financeiros'!$A$111:$J$114,3,FALSE))</f>
        <v>Posto/Dia</v>
      </c>
      <c r="F11" s="4">
        <f>VLOOKUP($A11,'Indicadores Financeiros'!$A$118:$J$275,10,FALSE)</f>
        <v>1</v>
      </c>
      <c r="G11" s="4">
        <f>(VLOOKUP($C11,'Indicadores Financeiros'!$A$107:$J$114,6,FALSE))</f>
        <v>2</v>
      </c>
      <c r="H11" s="213">
        <f>VLOOKUP($C11,'Indicadores Financeiros'!$A$107:$J$114,7,FALSE)</f>
        <v>15.22</v>
      </c>
      <c r="I11" s="209">
        <f>IF(OR(C11=680018,C11=680023,C11=680028,C11=680021),21,IF(OR(E11="Posto/Dia",E11="Posto/Dia Líder"),INT(VLOOKUP($C11,'Indicadores Financeiros'!$A$107:$J$114,7,FALSE)*G11)+IF(OR(E11="Posto/Dia",E11="Posto/Dia Líder"),1,0),0))</f>
        <v>31</v>
      </c>
      <c r="J11" s="126">
        <v>1</v>
      </c>
      <c r="K11" s="77">
        <f t="shared" si="11"/>
        <v>31</v>
      </c>
      <c r="L11" s="78">
        <f>ROUND((IF(VLOOKUP($C11,'Indicadores Financeiros'!$A$107:$J$114,4,FALSE)="S",'Indicadores Financeiros'!$J$91+'Indicadores Financeiros'!$J$92+'Indicadores Financeiros'!$J$93+'Indicadores Financeiros'!$J$94+IF(E11="posto/dia",'Indicadores Financeiros'!$J$95,0)+IF(E11="posto/hora extra",'Indicadores Financeiros'!$J$85*('Indicadores Financeiros'!$J$91+'Indicadores Financeiros'!$J$92+'Indicadores Financeiros'!$J$93+'Indicadores Financeiros'!$J$94),0),'Indicadores Financeiros'!$J$91+'Indicadores Financeiros'!$J$92+IF(E11="posto/dia líder",'Indicadores Financeiros'!$J$96,0)+IF(E11="posto/hora extra",'Indicadores Financeiros'!$J$85*('Indicadores Financeiros'!$J$91+'Indicadores Financeiros'!$J$92),0))),2)</f>
        <v>0</v>
      </c>
      <c r="M11" s="78">
        <f>ROUND(L11*'Indicadores Financeiros'!$J$62,2)</f>
        <v>0</v>
      </c>
      <c r="N11" s="49">
        <f>IF(OR(E11="posto/dia",E11="posto/dia líder"),ROUND('Indicadores Financeiros'!$J$98+'Indicadores Financeiros'!$J$99+'Indicadores Financeiros'!$J$101+'Indicadores Financeiros'!$J$102+ROUND(('Indicadores Financeiros'!$J$103*'Relatório Custo'!$H11),2)+'Indicadores Financeiros'!$J$100,2)+IF(ROUND((VLOOKUP($A11,'Indicadores Financeiros'!$A$118:$J$275,9,FALSE)*H11)-('Indicadores Financeiros'!$J$91*6%),2)&lt;0,0,ROUND((VLOOKUP($A11,'Indicadores Financeiros'!$A$118:$J$275,9,FALSE)*H11)-('Indicadores Financeiros'!$J$91*6%),2)),IF(E11="posto/hora",IF('Indicadores Financeiros'!$J$91=0,0,ROUND((VLOOKUP($B11,'Indicadores Financeiros'!$B$118:$I$177,8,FALSE)+'Indicadores Financeiros'!$J$103+'Indicadores Financeiros'!$J$86)*$H11,2)),0))</f>
        <v>0</v>
      </c>
      <c r="O11" s="49">
        <f>IF($E11="posto/hora extra",0,IF(OR(E11="posto/dia",E11="posto/dia líder"),VLOOKUP($C11,'Indicadores Financeiros'!$A$107:$J$114,8,FALSE)+VLOOKUP($C11,'Indicadores Financeiros'!$A$107:$J$114,9,FALSE)+VLOOKUP($C11,'Indicadores Financeiros'!$A$107:$J$114,10,FALSE),IF('Indicadores Financeiros'!$J$91=0,0,(VLOOKUP($C11,'Indicadores Financeiros'!$A$107:$J$114,9,FALSE)+VLOOKUP('Relatório Custo'!$C11,'Indicadores Financeiros'!$A$107:$J$114,10,FALSE)+('Indicadores Financeiros'!$J$87*'Relatório Custo'!$H11)))))</f>
        <v>0</v>
      </c>
      <c r="P11" s="49">
        <f>ROUND((L11+M11+N11+O11)*VLOOKUP($C11,'Indicadores Financeiros'!$A$107:$M$114,5,FALSE),2)</f>
        <v>0</v>
      </c>
      <c r="Q11" s="81">
        <f>SUM(L11:P11)</f>
        <v>0</v>
      </c>
      <c r="R11" s="81">
        <f>ROUND(Q11*G11,2)</f>
        <v>0</v>
      </c>
      <c r="S11" s="219">
        <f t="shared" ref="S11:S13" si="20">ROUND(R11/IF(OR(E11="Posto/Hora",E11="Posto/hora extra"),220,H11*IF(G11=2,G11,1)),2)</f>
        <v>0</v>
      </c>
      <c r="T11" s="47">
        <f>VLOOKUP($A11,'Indicadores Financeiros'!$A$118:$J$275,8,FALSE)</f>
        <v>4.1700000000000001E-2</v>
      </c>
      <c r="U11" s="83">
        <f>ROUND(S11*(1+T11),2)</f>
        <v>0</v>
      </c>
      <c r="V11" s="24">
        <f t="shared" si="6"/>
        <v>0</v>
      </c>
      <c r="W11" s="91">
        <f>V11*('Indicadores Financeiros'!$F$13-F11+1)</f>
        <v>0</v>
      </c>
      <c r="X11" s="20"/>
      <c r="Y11" s="114">
        <f>IF(AND(C11=680027,E11="posto/dia líder"),ROUND(('Indicadores Financeiros'!$J$91+'Indicadores Financeiros'!$J$92+'Indicadores Financeiros'!$J$96)*'Relatório Custo'!G11*'Relatório Custo'!J11,2),ROUND(IF(E11="posto/dia",(IF(VLOOKUP($C11,'Indicadores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Financeiros'!$J$92)),0)*G11*J11,2))</f>
        <v>0</v>
      </c>
      <c r="Z11" s="43">
        <f>IF(OR(E11="posto/dia",E11="posto/dia líder"),'Indicadores Financeiros'!$J$70,0)</f>
        <v>0.31359999999999999</v>
      </c>
      <c r="AA11" s="41">
        <f t="shared" si="19"/>
        <v>0</v>
      </c>
      <c r="AB11" s="25"/>
      <c r="AC11" s="23">
        <f>IF(E11="posto/dia",ROUND((ROUND(((VLOOKUP($A11,'Indicadores Financeiros'!$A$118:$J$275,9,FALSE)*H11)-ROUND(('Indicadores Financeiros'!$J$91*6%),2))/H11,2)+'Indicadores Financeiros'!$J$103+ROUND(VLOOKUP($C11,'Indicadores Financeiros'!$A$107:$J$110,9,FALSE)/H11,2)+ROUND(((L11*'Indicadores Financeiros'!$J$60)/H11),2))*(1+T11),2),0)</f>
        <v>0</v>
      </c>
      <c r="AD11" s="23">
        <f>IF(OR(E11="Posto/Dia",E11="Posto/Dia Líder"),ROUND(U11/IF(OR(C11=680010,C11=680023),600,720),2),0)</f>
        <v>0</v>
      </c>
      <c r="AE11" s="124"/>
      <c r="AF11" s="125"/>
      <c r="AG11" s="125"/>
      <c r="AH11" s="31"/>
      <c r="AI11" s="31"/>
      <c r="AJ11" s="31"/>
      <c r="AK11" s="31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</row>
    <row r="12" spans="1:347" s="26" customFormat="1" ht="36" x14ac:dyDescent="0.25">
      <c r="A12" s="21">
        <v>2</v>
      </c>
      <c r="B12" s="22" t="str">
        <f>VLOOKUP($A12,'Indicadores Financeiros'!$A$118:$J$275,2,FALSE)</f>
        <v>CÂNDIDO MOTA</v>
      </c>
      <c r="C12" s="4">
        <v>680011</v>
      </c>
      <c r="D12" s="7" t="str">
        <f>VLOOKUP($C12,'Indicadores Financeiros'!$A$107:$J$110,2,FALSE)</f>
        <v>Posto de vigilante diurno - com almocista (repositor) - 12 horas - escala de 12 x 36 de segunda-feira a domingo</v>
      </c>
      <c r="E12" s="7" t="str">
        <f>IFERROR(VLOOKUP($C12,'Indicadores Financeiros'!$A$107:$M$110,3,FALSE),VLOOKUP($C12,'Indicadores Financeiros'!$A$111:$J$114,3,FALSE))</f>
        <v>Posto/Dia</v>
      </c>
      <c r="F12" s="4">
        <f>VLOOKUP($A12,'Indicadores Financeiros'!$A$118:$J$275,10,FALSE)</f>
        <v>1</v>
      </c>
      <c r="G12" s="4">
        <f>(VLOOKUP($C12,'Indicadores Financeiros'!$A$107:$J$114,6,FALSE))</f>
        <v>2</v>
      </c>
      <c r="H12" s="213">
        <f>VLOOKUP($C12,'Indicadores Financeiros'!$A$107:$J$114,7,FALSE)</f>
        <v>15.22</v>
      </c>
      <c r="I12" s="209">
        <f>IF(OR(C12=680018,C12=680023,C12=680028,C12=680021),21,IF(OR(E12="Posto/Dia",E12="Posto/Dia Líder"),INT(VLOOKUP($C12,'Indicadores Financeiros'!$A$107:$J$114,7,FALSE)*G12)+IF(OR(E12="Posto/Dia",E12="Posto/Dia Líder"),1,0),0))</f>
        <v>31</v>
      </c>
      <c r="J12" s="126">
        <v>1</v>
      </c>
      <c r="K12" s="77">
        <f t="shared" si="11"/>
        <v>31</v>
      </c>
      <c r="L12" s="78">
        <f>ROUND((IF(VLOOKUP($C12,'Indicadores Financeiros'!$A$107:$J$114,4,FALSE)="S",'Indicadores Financeiros'!$J$91+'Indicadores Financeiros'!$J$92+'Indicadores Financeiros'!$J$93+'Indicadores Financeiros'!$J$94+IF(E12="posto/dia",'Indicadores Financeiros'!$J$95,0)+IF(E12="posto/hora extra",'Indicadores Financeiros'!$J$85*('Indicadores Financeiros'!$J$91+'Indicadores Financeiros'!$J$92+'Indicadores Financeiros'!$J$93+'Indicadores Financeiros'!$J$94),0),'Indicadores Financeiros'!$J$91+'Indicadores Financeiros'!$J$92+IF(E12="posto/dia líder",'Indicadores Financeiros'!$J$96,0)+IF(E12="posto/hora extra",'Indicadores Financeiros'!$J$85*('Indicadores Financeiros'!$J$91+'Indicadores Financeiros'!$J$92),0))),2)</f>
        <v>0</v>
      </c>
      <c r="M12" s="78">
        <f>ROUND(L12*'Indicadores Financeiros'!$J$62,2)</f>
        <v>0</v>
      </c>
      <c r="N12" s="49">
        <f>IF(OR(E12="posto/dia",E12="posto/dia líder"),ROUND('Indicadores Financeiros'!$J$98+'Indicadores Financeiros'!$J$99+'Indicadores Financeiros'!$J$101+'Indicadores Financeiros'!$J$102+ROUND(('Indicadores Financeiros'!$J$103*'Relatório Custo'!$H12),2)+'Indicadores Financeiros'!$J$100,2)+IF(ROUND((VLOOKUP($A12,'Indicadores Financeiros'!$A$118:$J$275,9,FALSE)*H12)-('Indicadores Financeiros'!$J$91*6%),2)&lt;0,0,ROUND((VLOOKUP($A12,'Indicadores Financeiros'!$A$118:$J$275,9,FALSE)*H12)-('Indicadores Financeiros'!$J$91*6%),2)),IF(E12="posto/hora",IF('Indicadores Financeiros'!$J$91=0,0,ROUND((VLOOKUP($B12,'Indicadores Financeiros'!$B$118:$I$177,8,FALSE)+'Indicadores Financeiros'!$J$103+'Indicadores Financeiros'!$J$86)*$H12,2)),0))</f>
        <v>0</v>
      </c>
      <c r="O12" s="49">
        <f>IF($E12="posto/hora extra",0,IF(OR(E12="posto/dia",E12="posto/dia líder"),VLOOKUP($C12,'Indicadores Financeiros'!$A$107:$J$114,8,FALSE)+VLOOKUP($C12,'Indicadores Financeiros'!$A$107:$J$114,9,FALSE)+VLOOKUP($C12,'Indicadores Financeiros'!$A$107:$J$114,10,FALSE),IF('Indicadores Financeiros'!$J$91=0,0,(VLOOKUP($C12,'Indicadores Financeiros'!$A$107:$J$114,9,FALSE)+VLOOKUP('Relatório Custo'!$C12,'Indicadores Financeiros'!$A$107:$J$114,10,FALSE)+('Indicadores Financeiros'!$J$87*'Relatório Custo'!$H12)))))</f>
        <v>0</v>
      </c>
      <c r="P12" s="49">
        <f>ROUND((L12+M12+N12+O12)*VLOOKUP($C12,'Indicadores Financeiros'!$A$107:$M$114,5,FALSE),2)</f>
        <v>0</v>
      </c>
      <c r="Q12" s="81">
        <f t="shared" ref="Q12" si="21">SUM(L12:P12)</f>
        <v>0</v>
      </c>
      <c r="R12" s="81">
        <f t="shared" ref="R12:R13" si="22">ROUND(Q12*G12,2)</f>
        <v>0</v>
      </c>
      <c r="S12" s="219">
        <f t="shared" si="20"/>
        <v>0</v>
      </c>
      <c r="T12" s="47">
        <f>VLOOKUP($A12,'Indicadores Financeiros'!$A$118:$J$275,8,FALSE)</f>
        <v>4.1700000000000001E-2</v>
      </c>
      <c r="U12" s="83">
        <f t="shared" ref="U12" si="23">ROUND(S12*(1+T12),2)</f>
        <v>0</v>
      </c>
      <c r="V12" s="24">
        <f t="shared" si="6"/>
        <v>0</v>
      </c>
      <c r="W12" s="91">
        <f>V12*('Indicadores Financeiros'!$F$13-F12+1)</f>
        <v>0</v>
      </c>
      <c r="X12" s="20"/>
      <c r="Y12" s="114">
        <f>IF(AND(C12=680027,E12="posto/dia líder"),ROUND(('Indicadores Financeiros'!$J$91+'Indicadores Financeiros'!$J$92+'Indicadores Financeiros'!$J$96)*'Relatório Custo'!G12*'Relatório Custo'!J12,2),ROUND(IF(E12="posto/dia",(IF(VLOOKUP($C12,'Indicadores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Financeiros'!$J$92)),0)*G12*J12,2))</f>
        <v>0</v>
      </c>
      <c r="Z12" s="43">
        <f>IF(OR(E12="posto/dia",E12="posto/dia líder"),'Indicadores Financeiros'!$J$70,0)</f>
        <v>0.31359999999999999</v>
      </c>
      <c r="AA12" s="41">
        <f t="shared" si="19"/>
        <v>0</v>
      </c>
      <c r="AB12" s="25"/>
      <c r="AC12" s="23">
        <f>IF(E12="posto/dia",ROUND((ROUND(((VLOOKUP($A12,'Indicadores Financeiros'!$A$118:$J$275,9,FALSE)*H12)-ROUND(('Indicadores Financeiros'!$J$91*6%),2))/H12,2)+ROUND('Indicadores Financeiros'!$J$103,2)+ROUND(VLOOKUP($C12,'Indicadores Financeiros'!$A$107:$J$110,9,FALSE)/H12,2)+ROUND((L12*'Indicadores Financeiros'!$J$60/H12),2))*(1+T12),2),0)</f>
        <v>0</v>
      </c>
      <c r="AD12" s="23">
        <f t="shared" si="7"/>
        <v>0</v>
      </c>
      <c r="AE12" s="124"/>
      <c r="AF12" s="125"/>
      <c r="AG12" s="125"/>
      <c r="AH12" s="31"/>
      <c r="AI12" s="31"/>
      <c r="AJ12" s="31"/>
      <c r="AK12" s="31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</row>
    <row r="13" spans="1:347" s="26" customFormat="1" ht="48" x14ac:dyDescent="0.25">
      <c r="A13" s="21">
        <v>2</v>
      </c>
      <c r="B13" s="22" t="str">
        <f>VLOOKUP($A13,'Indicadores Financeiros'!$A$118:$J$275,2,FALSE)</f>
        <v>CÂNDIDO MOTA</v>
      </c>
      <c r="C13" s="4">
        <v>680028</v>
      </c>
      <c r="D13" s="7" t="str">
        <f>VLOOKUP($C13,'Indicadores Financeiros'!$A$107:$J$110,2,FALSE)</f>
        <v>Posto de vigilante diurno - com almocista (repositor/repositora) - 44 horas semanais - segunda a sexta-feira - com uso de arma de fogo</v>
      </c>
      <c r="E13" s="7" t="str">
        <f>IFERROR(VLOOKUP($C13,'Indicadores Financeiros'!$A$107:$M$110,3,FALSE),VLOOKUP($C13,'Indicadores Financeiros'!$A$111:$J$114,3,FALSE))</f>
        <v>Posto/Dia</v>
      </c>
      <c r="F13" s="4">
        <f>VLOOKUP($A13,'Indicadores Financeiros'!$A$118:$J$275,10,FALSE)</f>
        <v>1</v>
      </c>
      <c r="G13" s="4">
        <f>(VLOOKUP($C13,'Indicadores Financeiros'!$A$107:$J$114,6,FALSE))</f>
        <v>1</v>
      </c>
      <c r="H13" s="213">
        <f>VLOOKUP($C13,'Indicadores Financeiros'!$A$107:$J$114,7,FALSE)</f>
        <v>21</v>
      </c>
      <c r="I13" s="209">
        <f>IF(OR(C13=680018,C13=680023,C13=680028,C13=680021),21,IF(OR(E13="Posto/Dia",E13="Posto/Dia Líder"),INT(VLOOKUP($C13,'Indicadores Financeiros'!$A$107:$J$114,7,FALSE)*G13)+IF(OR(E13="Posto/Dia",E13="Posto/Dia Líder"),1,0),0))</f>
        <v>21</v>
      </c>
      <c r="J13" s="126">
        <v>1</v>
      </c>
      <c r="K13" s="77">
        <f t="shared" si="11"/>
        <v>21</v>
      </c>
      <c r="L13" s="78">
        <f>ROUND((IF(VLOOKUP($C13,'Indicadores Financeiros'!$A$107:$J$114,4,FALSE)="S",'Indicadores Financeiros'!$J$91+'Indicadores Financeiros'!$J$92+'Indicadores Financeiros'!$J$93+'Indicadores Financeiros'!$J$94+IF(E13="posto/dia",'Indicadores Financeiros'!$J$95,0)+IF(E13="posto/hora extra",'Indicadores Financeiros'!$J$85*('Indicadores Financeiros'!$J$91+'Indicadores Financeiros'!$J$92+'Indicadores Financeiros'!$J$93+'Indicadores Financeiros'!$J$94),0),'Indicadores Financeiros'!$J$91+'Indicadores Financeiros'!$J$92+IF(E13="posto/dia líder",'Indicadores Financeiros'!$J$96,0)+IF(E13="posto/hora extra",'Indicadores Financeiros'!$J$85*('Indicadores Financeiros'!$J$91+'Indicadores Financeiros'!$J$92),0))),2)</f>
        <v>0</v>
      </c>
      <c r="M13" s="78">
        <f>ROUND(L13*'Indicadores Financeiros'!$J$62,2)</f>
        <v>0</v>
      </c>
      <c r="N13" s="49">
        <f>IF(OR(E13="posto/dia",E13="posto/dia líder"),ROUND('Indicadores Financeiros'!$J$98+'Indicadores Financeiros'!$J$99+'Indicadores Financeiros'!$J$101+'Indicadores Financeiros'!$J$102+ROUND(('Indicadores Financeiros'!$J$103*'Relatório Custo'!$H13),2)+'Indicadores Financeiros'!$J$100,2)+IF(ROUND((VLOOKUP($A13,'Indicadores Financeiros'!$A$118:$J$275,9,FALSE)*H13)-('Indicadores Financeiros'!$J$91*6%),2)&lt;0,0,ROUND((VLOOKUP($A13,'Indicadores Financeiros'!$A$118:$J$275,9,FALSE)*H13)-('Indicadores Financeiros'!$J$91*6%),2)),IF(E13="posto/hora",IF('Indicadores Financeiros'!$J$91=0,0,ROUND((VLOOKUP($B13,'Indicadores Financeiros'!$B$118:$I$177,8,FALSE)+'Indicadores Financeiros'!$J$103+'Indicadores Financeiros'!$J$86)*$H13,2)),0))</f>
        <v>0</v>
      </c>
      <c r="O13" s="49">
        <f>IF($E13="posto/hora extra",0,IF(OR(E13="posto/dia",E13="posto/dia líder"),VLOOKUP($C13,'Indicadores Financeiros'!$A$107:$J$114,8,FALSE)+VLOOKUP($C13,'Indicadores Financeiros'!$A$107:$J$114,9,FALSE)+VLOOKUP($C13,'Indicadores Financeiros'!$A$107:$J$114,10,FALSE),IF('Indicadores Financeiros'!$J$91=0,0,(VLOOKUP($C13,'Indicadores Financeiros'!$A$107:$J$114,9,FALSE)+VLOOKUP('Relatório Custo'!$C13,'Indicadores Financeiros'!$A$107:$J$114,10,FALSE)+('Indicadores Financeiros'!$J$87*'Relatório Custo'!$H13)))))</f>
        <v>0</v>
      </c>
      <c r="P13" s="49">
        <f>ROUND((L13+M13+N13+O13)*VLOOKUP($C13,'Indicadores Financeiros'!$A$107:$M$114,5,FALSE),2)</f>
        <v>0</v>
      </c>
      <c r="Q13" s="81">
        <f t="shared" ref="Q13" si="24">SUM(L13:P13)</f>
        <v>0</v>
      </c>
      <c r="R13" s="81">
        <f t="shared" si="22"/>
        <v>0</v>
      </c>
      <c r="S13" s="219">
        <f t="shared" si="20"/>
        <v>0</v>
      </c>
      <c r="T13" s="47">
        <f>VLOOKUP($A13,'Indicadores Financeiros'!$A$118:$J$275,8,FALSE)</f>
        <v>4.1700000000000001E-2</v>
      </c>
      <c r="U13" s="83">
        <f t="shared" ref="U13" si="25">ROUND(S13*(1+T13),2)</f>
        <v>0</v>
      </c>
      <c r="V13" s="24">
        <f t="shared" si="6"/>
        <v>0</v>
      </c>
      <c r="W13" s="91">
        <f>V13*('Indicadores Financeiros'!$F$13-F13+1)</f>
        <v>0</v>
      </c>
      <c r="X13" s="20"/>
      <c r="Y13" s="114">
        <f>IF(AND(C13=680027,E13="posto/dia líder"),ROUND(('Indicadores Financeiros'!$J$91+'Indicadores Financeiros'!$J$92+'Indicadores Financeiros'!$J$96)*'Relatório Custo'!G13*'Relatório Custo'!J13,2),ROUND(IF(E13="posto/dia",(IF(VLOOKUP($C13,'Indicadores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Financeiros'!$J$92)),0)*G13*J13,2))</f>
        <v>0</v>
      </c>
      <c r="Z13" s="43">
        <f>IF(OR(E13="posto/dia",E13="posto/dia líder"),'Indicadores Financeiros'!$J$70,0)</f>
        <v>0.31359999999999999</v>
      </c>
      <c r="AA13" s="41">
        <f t="shared" ref="AA13" si="26">ROUND(Y13*$Z13,2)</f>
        <v>0</v>
      </c>
      <c r="AB13" s="25"/>
      <c r="AC13" s="23">
        <f>IF(E13="posto/dia",ROUND((ROUND(((VLOOKUP($A13,'Indicadores Financeiros'!$A$118:$J$275,9,FALSE)*H13)-ROUND(('Indicadores Financeiros'!$J$91*6%),2))/H13,2)+ROUND('Indicadores Financeiros'!$J$103,2)+ROUND(VLOOKUP($C13,'Indicadores Financeiros'!$A$107:$J$110,9,FALSE)/H13,2)+ROUND((L13*'Indicadores Financeiros'!$J$60/H13),2))*(1+T13),2),0)</f>
        <v>0</v>
      </c>
      <c r="AD13" s="23">
        <f t="shared" si="7"/>
        <v>0</v>
      </c>
      <c r="AE13" s="124"/>
      <c r="AF13" s="125"/>
      <c r="AG13" s="125"/>
      <c r="AH13" s="31"/>
      <c r="AI13" s="31"/>
      <c r="AJ13" s="31"/>
      <c r="AK13" s="31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</row>
    <row r="14" spans="1:347" s="26" customFormat="1" ht="36" x14ac:dyDescent="0.25">
      <c r="A14" s="21">
        <v>3</v>
      </c>
      <c r="B14" s="22" t="s">
        <v>274</v>
      </c>
      <c r="C14" s="4">
        <v>680004</v>
      </c>
      <c r="D14" s="7" t="str">
        <f>VLOOKUP($C14,'Indicadores Financeiros'!$A$107:$J$110,2,FALSE)</f>
        <v>Posto de vigilante noturno: 12 horas - escala de 12 x 36 de segunda-feira a domingo</v>
      </c>
      <c r="E14" s="7" t="str">
        <f>IFERROR(VLOOKUP($C14,'Indicadores Financeiros'!$A$107:$M$110,3,FALSE),VLOOKUP($C14,'Indicadores Financeiros'!$A$111:$J$114,3,FALSE))</f>
        <v>Posto/Dia</v>
      </c>
      <c r="F14" s="4">
        <f>VLOOKUP($A14,'Indicadores Financeiros'!$A$118:$J$275,10,FALSE)</f>
        <v>1</v>
      </c>
      <c r="G14" s="4">
        <f>(VLOOKUP($C14,'Indicadores Financeiros'!$A$107:$J$114,6,FALSE))</f>
        <v>2</v>
      </c>
      <c r="H14" s="213">
        <f>VLOOKUP($C14,'Indicadores Financeiros'!$A$107:$J$114,7,FALSE)</f>
        <v>15.22</v>
      </c>
      <c r="I14" s="209">
        <f>IF(OR(C14=680018,C14=680023,C14=680028,C14=680021),21,IF(OR(E14="Posto/Dia",E14="Posto/Dia Líder"),INT(VLOOKUP($C14,'Indicadores Financeiros'!$A$107:$J$114,7,FALSE)*G14)+IF(OR(E14="Posto/Dia",E14="Posto/Dia Líder"),1,0),0))</f>
        <v>31</v>
      </c>
      <c r="J14" s="126">
        <v>1</v>
      </c>
      <c r="K14" s="77">
        <f t="shared" ref="K14:K16" si="27">IF(OR(E14="Posto/Dia",E14="Posto/Dia Líder"),I14*J14,J14)</f>
        <v>31</v>
      </c>
      <c r="L14" s="78">
        <f>ROUND((IF(VLOOKUP($C14,'Indicadores Financeiros'!$A$107:$J$114,4,FALSE)="S",'Indicadores Financeiros'!$J$91+'Indicadores Financeiros'!$J$92+'Indicadores Financeiros'!$J$93+'Indicadores Financeiros'!$J$94+IF(E14="posto/dia",'Indicadores Financeiros'!$J$95,0)+IF(E14="posto/hora extra",'Indicadores Financeiros'!$J$85*('Indicadores Financeiros'!$J$91+'Indicadores Financeiros'!$J$92+'Indicadores Financeiros'!$J$93+'Indicadores Financeiros'!$J$94),0),'Indicadores Financeiros'!$J$91+'Indicadores Financeiros'!$J$92+IF(E14="posto/dia líder",'Indicadores Financeiros'!$J$96,0)+IF(E14="posto/hora extra",'Indicadores Financeiros'!$J$85*('Indicadores Financeiros'!$J$91+'Indicadores Financeiros'!$J$92),0))),2)</f>
        <v>0</v>
      </c>
      <c r="M14" s="78">
        <f>ROUND(L14*'Indicadores Financeiros'!$J$62,2)</f>
        <v>0</v>
      </c>
      <c r="N14" s="49">
        <f>IF(OR(E14="posto/dia",E14="posto/dia líder"),ROUND('Indicadores Financeiros'!$J$98+'Indicadores Financeiros'!$J$99+'Indicadores Financeiros'!$J$101+'Indicadores Financeiros'!$J$102+ROUND(('Indicadores Financeiros'!$J$103*'Relatório Custo'!$H14),2)+'Indicadores Financeiros'!$J$100,2)+IF(ROUND((VLOOKUP($A14,'Indicadores Financeiros'!$A$118:$J$275,9,FALSE)*H14)-('Indicadores Financeiros'!$J$91*6%),2)&lt;0,0,ROUND((VLOOKUP($A14,'Indicadores Financeiros'!$A$118:$J$275,9,FALSE)*H14)-('Indicadores Financeiros'!$J$91*6%),2)),IF(E14="posto/hora",IF('Indicadores Financeiros'!$J$91=0,0,ROUND((VLOOKUP($B14,'Indicadores Financeiros'!$B$118:$I$177,8,FALSE)+'Indicadores Financeiros'!$J$103+'Indicadores Financeiros'!$J$86)*$H14,2)),0))</f>
        <v>0</v>
      </c>
      <c r="O14" s="49">
        <f>IF($E14="posto/hora extra",0,IF(OR(E14="posto/dia",E14="posto/dia líder"),VLOOKUP($C14,'Indicadores Financeiros'!$A$107:$J$114,8,FALSE)+VLOOKUP($C14,'Indicadores Financeiros'!$A$107:$J$114,9,FALSE)+VLOOKUP($C14,'Indicadores Financeiros'!$A$107:$J$114,10,FALSE),IF('Indicadores Financeiros'!$J$91=0,0,(VLOOKUP($C14,'Indicadores Financeiros'!$A$107:$J$114,9,FALSE)+VLOOKUP('Relatório Custo'!$C14,'Indicadores Financeiros'!$A$107:$J$114,10,FALSE)+('Indicadores Financeiros'!$J$87*'Relatório Custo'!$H14)))))</f>
        <v>0</v>
      </c>
      <c r="P14" s="49">
        <f>ROUND((L14+M14+N14+O14)*VLOOKUP($C14,'Indicadores Financeiros'!$A$107:$M$114,5,FALSE),2)</f>
        <v>0</v>
      </c>
      <c r="Q14" s="81">
        <f t="shared" ref="Q14:Q16" si="28">SUM(L14:P14)</f>
        <v>0</v>
      </c>
      <c r="R14" s="81">
        <f t="shared" ref="R14:R16" si="29">ROUND(Q14*G14,2)</f>
        <v>0</v>
      </c>
      <c r="S14" s="219">
        <f t="shared" ref="S14:S16" si="30">ROUND(R14/IF(OR(E14="Posto/Hora",E14="Posto/hora extra"),220,H14*IF(G14=2,G14,1)),2)</f>
        <v>0</v>
      </c>
      <c r="T14" s="47">
        <f>VLOOKUP($A14,'Indicadores Financeiros'!$A$118:$J$275,8,FALSE)</f>
        <v>3.09E-2</v>
      </c>
      <c r="U14" s="83">
        <f t="shared" ref="U14:U16" si="31">ROUND(S14*(1+T14),2)</f>
        <v>0</v>
      </c>
      <c r="V14" s="24">
        <f t="shared" ref="V14:V16" si="32">ROUND(K14*U14,2)</f>
        <v>0</v>
      </c>
      <c r="W14" s="91">
        <f>V14*('Indicadores Financeiros'!$F$13-F14+1)</f>
        <v>0</v>
      </c>
      <c r="X14" s="20"/>
      <c r="Y14" s="114">
        <f>IF(AND(C14=680027,E14="posto/dia líder"),ROUND(('Indicadores Financeiros'!$J$91+'Indicadores Financeiros'!$J$92+'Indicadores Financeiros'!$J$96)*'Relatório Custo'!G14*'Relatório Custo'!J14,2),ROUND(IF(E14="posto/dia",(IF(VLOOKUP($C14,'Indicadores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Financeiros'!$J$92)),0)*G14*J14,2))</f>
        <v>0</v>
      </c>
      <c r="Z14" s="43">
        <f>IF(OR(E14="posto/dia",E14="posto/dia líder"),'Indicadores Financeiros'!$J$70,0)</f>
        <v>0.31359999999999999</v>
      </c>
      <c r="AA14" s="41">
        <f t="shared" ref="AA14:AA16" si="33">ROUND(Y14*$Z14,2)</f>
        <v>0</v>
      </c>
      <c r="AB14" s="25"/>
      <c r="AC14" s="23">
        <f>IF(E14="posto/dia",ROUND((ROUND(((VLOOKUP($A14,'Indicadores Financeiros'!$A$118:$J$275,9,FALSE)*H14)-ROUND(('Indicadores Financeiros'!$J$91*6%),2))/H14,2)+ROUND('Indicadores Financeiros'!$J$103,2)+ROUND(VLOOKUP($C14,'Indicadores Financeiros'!$A$107:$J$110,9,FALSE)/H14,2)+ROUND((L14*'Indicadores Financeiros'!$J$60/H14),2))*(1+T14),2),0)</f>
        <v>0</v>
      </c>
      <c r="AD14" s="23">
        <f t="shared" ref="AD14:AD16" si="34">IF(OR(E14="Posto/Dia",E14="Posto/Dia Líder"),ROUND(U14/IF(OR(C14=680010,C14=680023),600,720),2),0)</f>
        <v>0</v>
      </c>
      <c r="AE14" s="124"/>
      <c r="AF14" s="125"/>
      <c r="AG14" s="125"/>
      <c r="AH14" s="31"/>
      <c r="AI14" s="31"/>
      <c r="AJ14" s="31"/>
      <c r="AK14" s="31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</row>
    <row r="15" spans="1:347" s="26" customFormat="1" ht="36" x14ac:dyDescent="0.25">
      <c r="A15" s="21">
        <v>3</v>
      </c>
      <c r="B15" s="22" t="s">
        <v>274</v>
      </c>
      <c r="C15" s="4">
        <v>680011</v>
      </c>
      <c r="D15" s="7" t="str">
        <f>VLOOKUP($C15,'Indicadores Financeiros'!$A$107:$J$110,2,FALSE)</f>
        <v>Posto de vigilante diurno - com almocista (repositor) - 12 horas - escala de 12 x 36 de segunda-feira a domingo</v>
      </c>
      <c r="E15" s="7" t="str">
        <f>IFERROR(VLOOKUP($C15,'Indicadores Financeiros'!$A$107:$M$110,3,FALSE),VLOOKUP($C15,'Indicadores Financeiros'!$A$111:$J$114,3,FALSE))</f>
        <v>Posto/Dia</v>
      </c>
      <c r="F15" s="4">
        <f>VLOOKUP($A15,'Indicadores Financeiros'!$A$118:$J$275,10,FALSE)</f>
        <v>1</v>
      </c>
      <c r="G15" s="4">
        <f>(VLOOKUP($C15,'Indicadores Financeiros'!$A$107:$J$114,6,FALSE))</f>
        <v>2</v>
      </c>
      <c r="H15" s="213">
        <f>VLOOKUP($C15,'Indicadores Financeiros'!$A$107:$J$114,7,FALSE)</f>
        <v>15.22</v>
      </c>
      <c r="I15" s="209">
        <f>IF(OR(C15=680018,C15=680023,C15=680028,C15=680021),21,IF(OR(E15="Posto/Dia",E15="Posto/Dia Líder"),INT(VLOOKUP($C15,'Indicadores Financeiros'!$A$107:$J$114,7,FALSE)*G15)+IF(OR(E15="Posto/Dia",E15="Posto/Dia Líder"),1,0),0))</f>
        <v>31</v>
      </c>
      <c r="J15" s="126">
        <v>1</v>
      </c>
      <c r="K15" s="77">
        <f t="shared" si="27"/>
        <v>31</v>
      </c>
      <c r="L15" s="78">
        <f>ROUND((IF(VLOOKUP($C15,'Indicadores Financeiros'!$A$107:$J$114,4,FALSE)="S",'Indicadores Financeiros'!$J$91+'Indicadores Financeiros'!$J$92+'Indicadores Financeiros'!$J$93+'Indicadores Financeiros'!$J$94+IF(E15="posto/dia",'Indicadores Financeiros'!$J$95,0)+IF(E15="posto/hora extra",'Indicadores Financeiros'!$J$85*('Indicadores Financeiros'!$J$91+'Indicadores Financeiros'!$J$92+'Indicadores Financeiros'!$J$93+'Indicadores Financeiros'!$J$94),0),'Indicadores Financeiros'!$J$91+'Indicadores Financeiros'!$J$92+IF(E15="posto/dia líder",'Indicadores Financeiros'!$J$96,0)+IF(E15="posto/hora extra",'Indicadores Financeiros'!$J$85*('Indicadores Financeiros'!$J$91+'Indicadores Financeiros'!$J$92),0))),2)</f>
        <v>0</v>
      </c>
      <c r="M15" s="78">
        <f>ROUND(L15*'Indicadores Financeiros'!$J$62,2)</f>
        <v>0</v>
      </c>
      <c r="N15" s="49">
        <f>IF(OR(E15="posto/dia",E15="posto/dia líder"),ROUND('Indicadores Financeiros'!$J$98+'Indicadores Financeiros'!$J$99+'Indicadores Financeiros'!$J$101+'Indicadores Financeiros'!$J$102+ROUND(('Indicadores Financeiros'!$J$103*'Relatório Custo'!$H15),2)+'Indicadores Financeiros'!$J$100,2)+IF(ROUND((VLOOKUP($A15,'Indicadores Financeiros'!$A$118:$J$275,9,FALSE)*H15)-('Indicadores Financeiros'!$J$91*6%),2)&lt;0,0,ROUND((VLOOKUP($A15,'Indicadores Financeiros'!$A$118:$J$275,9,FALSE)*H15)-('Indicadores Financeiros'!$J$91*6%),2)),IF(E15="posto/hora",IF('Indicadores Financeiros'!$J$91=0,0,ROUND((VLOOKUP($B15,'Indicadores Financeiros'!$B$118:$I$177,8,FALSE)+'Indicadores Financeiros'!$J$103+'Indicadores Financeiros'!$J$86)*$H15,2)),0))</f>
        <v>0</v>
      </c>
      <c r="O15" s="49">
        <f>IF($E15="posto/hora extra",0,IF(OR(E15="posto/dia",E15="posto/dia líder"),VLOOKUP($C15,'Indicadores Financeiros'!$A$107:$J$114,8,FALSE)+VLOOKUP($C15,'Indicadores Financeiros'!$A$107:$J$114,9,FALSE)+VLOOKUP($C15,'Indicadores Financeiros'!$A$107:$J$114,10,FALSE),IF('Indicadores Financeiros'!$J$91=0,0,(VLOOKUP($C15,'Indicadores Financeiros'!$A$107:$J$114,9,FALSE)+VLOOKUP('Relatório Custo'!$C15,'Indicadores Financeiros'!$A$107:$J$114,10,FALSE)+('Indicadores Financeiros'!$J$87*'Relatório Custo'!$H15)))))</f>
        <v>0</v>
      </c>
      <c r="P15" s="49">
        <f>ROUND((L15+M15+N15+O15)*VLOOKUP($C15,'Indicadores Financeiros'!$A$107:$M$114,5,FALSE),2)</f>
        <v>0</v>
      </c>
      <c r="Q15" s="81">
        <f t="shared" si="28"/>
        <v>0</v>
      </c>
      <c r="R15" s="81">
        <f t="shared" si="29"/>
        <v>0</v>
      </c>
      <c r="S15" s="219">
        <f t="shared" si="30"/>
        <v>0</v>
      </c>
      <c r="T15" s="47">
        <f>VLOOKUP($A15,'Indicadores Financeiros'!$A$118:$J$275,8,FALSE)</f>
        <v>3.09E-2</v>
      </c>
      <c r="U15" s="83">
        <f t="shared" si="31"/>
        <v>0</v>
      </c>
      <c r="V15" s="24">
        <f t="shared" si="32"/>
        <v>0</v>
      </c>
      <c r="W15" s="91">
        <f>V15*('Indicadores Financeiros'!$F$13-F15+1)</f>
        <v>0</v>
      </c>
      <c r="X15" s="20"/>
      <c r="Y15" s="114">
        <f>IF(AND(C15=680027,E15="posto/dia líder"),ROUND(('Indicadores Financeiros'!$J$91+'Indicadores Financeiros'!$J$92+'Indicadores Financeiros'!$J$96)*'Relatório Custo'!G15*'Relatório Custo'!J15,2),ROUND(IF(E15="posto/dia",(IF(VLOOKUP($C15,'Indicadores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Financeiros'!$J$92)),0)*G15*J15,2))</f>
        <v>0</v>
      </c>
      <c r="Z15" s="43">
        <f>IF(OR(E15="posto/dia",E15="posto/dia líder"),'Indicadores Financeiros'!$J$70,0)</f>
        <v>0.31359999999999999</v>
      </c>
      <c r="AA15" s="41">
        <f t="shared" si="33"/>
        <v>0</v>
      </c>
      <c r="AB15" s="25"/>
      <c r="AC15" s="23">
        <f>IF(E15="posto/dia",ROUND((ROUND(((VLOOKUP($A15,'Indicadores Financeiros'!$A$118:$J$275,9,FALSE)*H15)-ROUND(('Indicadores Financeiros'!$J$91*6%),2))/H15,2)+ROUND('Indicadores Financeiros'!$J$103,2)+ROUND(VLOOKUP($C15,'Indicadores Financeiros'!$A$107:$J$110,9,FALSE)/H15,2)+ROUND((L15*'Indicadores Financeiros'!$J$60/H15),2))*(1+T15),2),0)</f>
        <v>0</v>
      </c>
      <c r="AD15" s="23">
        <f t="shared" si="34"/>
        <v>0</v>
      </c>
      <c r="AE15" s="124"/>
      <c r="AF15" s="125"/>
      <c r="AG15" s="125"/>
      <c r="AH15" s="31"/>
      <c r="AI15" s="31"/>
      <c r="AJ15" s="31"/>
      <c r="AK15" s="31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</row>
    <row r="16" spans="1:347" s="26" customFormat="1" ht="48" x14ac:dyDescent="0.25">
      <c r="A16" s="21">
        <v>3</v>
      </c>
      <c r="B16" s="22" t="s">
        <v>274</v>
      </c>
      <c r="C16" s="4">
        <v>680028</v>
      </c>
      <c r="D16" s="7" t="str">
        <f>VLOOKUP($C16,'Indicadores Financeiros'!$A$107:$J$110,2,FALSE)</f>
        <v>Posto de vigilante diurno - com almocista (repositor/repositora) - 44 horas semanais - segunda a sexta-feira - com uso de arma de fogo</v>
      </c>
      <c r="E16" s="7" t="str">
        <f>IFERROR(VLOOKUP($C16,'Indicadores Financeiros'!$A$107:$M$110,3,FALSE),VLOOKUP($C16,'Indicadores Financeiros'!$A$111:$J$114,3,FALSE))</f>
        <v>Posto/Dia</v>
      </c>
      <c r="F16" s="4">
        <f>VLOOKUP($A16,'Indicadores Financeiros'!$A$118:$J$275,10,FALSE)</f>
        <v>1</v>
      </c>
      <c r="G16" s="4">
        <f>(VLOOKUP($C16,'Indicadores Financeiros'!$A$107:$J$114,6,FALSE))</f>
        <v>1</v>
      </c>
      <c r="H16" s="213">
        <f>VLOOKUP($C16,'Indicadores Financeiros'!$A$107:$J$114,7,FALSE)</f>
        <v>21</v>
      </c>
      <c r="I16" s="209">
        <f>IF(OR(C16=680018,C16=680023,C16=680028,C16=680021),21,IF(OR(E16="Posto/Dia",E16="Posto/Dia Líder"),INT(VLOOKUP($C16,'Indicadores Financeiros'!$A$107:$J$114,7,FALSE)*G16)+IF(OR(E16="Posto/Dia",E16="Posto/Dia Líder"),1,0),0))</f>
        <v>21</v>
      </c>
      <c r="J16" s="126">
        <v>1</v>
      </c>
      <c r="K16" s="77">
        <f t="shared" si="27"/>
        <v>21</v>
      </c>
      <c r="L16" s="78">
        <f>ROUND((IF(VLOOKUP($C16,'Indicadores Financeiros'!$A$107:$J$114,4,FALSE)="S",'Indicadores Financeiros'!$J$91+'Indicadores Financeiros'!$J$92+'Indicadores Financeiros'!$J$93+'Indicadores Financeiros'!$J$94+IF(E16="posto/dia",'Indicadores Financeiros'!$J$95,0)+IF(E16="posto/hora extra",'Indicadores Financeiros'!$J$85*('Indicadores Financeiros'!$J$91+'Indicadores Financeiros'!$J$92+'Indicadores Financeiros'!$J$93+'Indicadores Financeiros'!$J$94),0),'Indicadores Financeiros'!$J$91+'Indicadores Financeiros'!$J$92+IF(E16="posto/dia líder",'Indicadores Financeiros'!$J$96,0)+IF(E16="posto/hora extra",'Indicadores Financeiros'!$J$85*('Indicadores Financeiros'!$J$91+'Indicadores Financeiros'!$J$92),0))),2)</f>
        <v>0</v>
      </c>
      <c r="M16" s="78">
        <f>ROUND(L16*'Indicadores Financeiros'!$J$62,2)</f>
        <v>0</v>
      </c>
      <c r="N16" s="49">
        <f>IF(OR(E16="posto/dia",E16="posto/dia líder"),ROUND('Indicadores Financeiros'!$J$98+'Indicadores Financeiros'!$J$99+'Indicadores Financeiros'!$J$101+'Indicadores Financeiros'!$J$102+ROUND(('Indicadores Financeiros'!$J$103*'Relatório Custo'!$H16),2)+'Indicadores Financeiros'!$J$100,2)+IF(ROUND((VLOOKUP($A16,'Indicadores Financeiros'!$A$118:$J$275,9,FALSE)*H16)-('Indicadores Financeiros'!$J$91*6%),2)&lt;0,0,ROUND((VLOOKUP($A16,'Indicadores Financeiros'!$A$118:$J$275,9,FALSE)*H16)-('Indicadores Financeiros'!$J$91*6%),2)),IF(E16="posto/hora",IF('Indicadores Financeiros'!$J$91=0,0,ROUND((VLOOKUP($B16,'Indicadores Financeiros'!$B$118:$I$177,8,FALSE)+'Indicadores Financeiros'!$J$103+'Indicadores Financeiros'!$J$86)*$H16,2)),0))</f>
        <v>0</v>
      </c>
      <c r="O16" s="49">
        <f>IF($E16="posto/hora extra",0,IF(OR(E16="posto/dia",E16="posto/dia líder"),VLOOKUP($C16,'Indicadores Financeiros'!$A$107:$J$114,8,FALSE)+VLOOKUP($C16,'Indicadores Financeiros'!$A$107:$J$114,9,FALSE)+VLOOKUP($C16,'Indicadores Financeiros'!$A$107:$J$114,10,FALSE),IF('Indicadores Financeiros'!$J$91=0,0,(VLOOKUP($C16,'Indicadores Financeiros'!$A$107:$J$114,9,FALSE)+VLOOKUP('Relatório Custo'!$C16,'Indicadores Financeiros'!$A$107:$J$114,10,FALSE)+('Indicadores Financeiros'!$J$87*'Relatório Custo'!$H16)))))</f>
        <v>0</v>
      </c>
      <c r="P16" s="49">
        <f>ROUND((L16+M16+N16+O16)*VLOOKUP($C16,'Indicadores Financeiros'!$A$107:$M$114,5,FALSE),2)</f>
        <v>0</v>
      </c>
      <c r="Q16" s="81">
        <f t="shared" si="28"/>
        <v>0</v>
      </c>
      <c r="R16" s="81">
        <f t="shared" si="29"/>
        <v>0</v>
      </c>
      <c r="S16" s="219">
        <f t="shared" si="30"/>
        <v>0</v>
      </c>
      <c r="T16" s="47">
        <f>VLOOKUP($A16,'Indicadores Financeiros'!$A$118:$J$275,8,FALSE)</f>
        <v>3.09E-2</v>
      </c>
      <c r="U16" s="83">
        <f t="shared" si="31"/>
        <v>0</v>
      </c>
      <c r="V16" s="24">
        <f t="shared" si="32"/>
        <v>0</v>
      </c>
      <c r="W16" s="91">
        <f>V16*('Indicadores Financeiros'!$F$13-F16+1)</f>
        <v>0</v>
      </c>
      <c r="X16" s="20"/>
      <c r="Y16" s="114">
        <f>IF(AND(C16=680027,E16="posto/dia líder"),ROUND(('Indicadores Financeiros'!$J$91+'Indicadores Financeiros'!$J$92+'Indicadores Financeiros'!$J$96)*'Relatório Custo'!G16*'Relatório Custo'!J16,2),ROUND(IF(E16="posto/dia",(IF(VLOOKUP($C16,'Indicadores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Financeiros'!$J$92)),0)*G16*J16,2))</f>
        <v>0</v>
      </c>
      <c r="Z16" s="43">
        <f>IF(OR(E16="posto/dia",E16="posto/dia líder"),'Indicadores Financeiros'!$J$70,0)</f>
        <v>0.31359999999999999</v>
      </c>
      <c r="AA16" s="41">
        <f t="shared" si="33"/>
        <v>0</v>
      </c>
      <c r="AB16" s="25"/>
      <c r="AC16" s="23">
        <f>IF(E16="posto/dia",ROUND((ROUND(((VLOOKUP($A16,'Indicadores Financeiros'!$A$118:$J$275,9,FALSE)*H16)-ROUND(('Indicadores Financeiros'!$J$91*6%),2))/H16,2)+ROUND('Indicadores Financeiros'!$J$103,2)+ROUND(VLOOKUP($C16,'Indicadores Financeiros'!$A$107:$J$110,9,FALSE)/H16,2)+ROUND((L16*'Indicadores Financeiros'!$J$60/H16),2))*(1+T16),2),0)</f>
        <v>0</v>
      </c>
      <c r="AD16" s="23">
        <f t="shared" si="34"/>
        <v>0</v>
      </c>
      <c r="AE16" s="124"/>
      <c r="AF16" s="125"/>
      <c r="AG16" s="125"/>
      <c r="AH16" s="31"/>
      <c r="AI16" s="31"/>
      <c r="AJ16" s="31"/>
      <c r="AK16" s="31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</row>
    <row r="17" spans="1:346" s="26" customFormat="1" ht="36" x14ac:dyDescent="0.25">
      <c r="A17" s="21">
        <v>4</v>
      </c>
      <c r="B17" s="22" t="s">
        <v>275</v>
      </c>
      <c r="C17" s="4">
        <v>680004</v>
      </c>
      <c r="D17" s="7" t="str">
        <f>VLOOKUP($C17,'Indicadores Financeiros'!$A$107:$J$110,2,FALSE)</f>
        <v>Posto de vigilante noturno: 12 horas - escala de 12 x 36 de segunda-feira a domingo</v>
      </c>
      <c r="E17" s="7" t="str">
        <f>IFERROR(VLOOKUP($C17,'Indicadores Financeiros'!$A$107:$M$110,3,FALSE),VLOOKUP($C17,'Indicadores Financeiros'!$A$111:$J$114,3,FALSE))</f>
        <v>Posto/Dia</v>
      </c>
      <c r="F17" s="4">
        <f>VLOOKUP($A17,'Indicadores Financeiros'!$A$118:$J$275,10,FALSE)</f>
        <v>1</v>
      </c>
      <c r="G17" s="4">
        <f>(VLOOKUP($C17,'Indicadores Financeiros'!$A$107:$J$114,6,FALSE))</f>
        <v>2</v>
      </c>
      <c r="H17" s="213">
        <f>VLOOKUP($C17,'Indicadores Financeiros'!$A$107:$J$114,7,FALSE)</f>
        <v>15.22</v>
      </c>
      <c r="I17" s="209">
        <f>IF(OR(C17=680018,C17=680023,C17=680028,C17=680021),21,IF(OR(E17="Posto/Dia",E17="Posto/Dia Líder"),INT(VLOOKUP($C17,'Indicadores Financeiros'!$A$107:$J$114,7,FALSE)*G17)+IF(OR(E17="Posto/Dia",E17="Posto/Dia Líder"),1,0),0))</f>
        <v>31</v>
      </c>
      <c r="J17" s="126">
        <v>1</v>
      </c>
      <c r="K17" s="77">
        <f t="shared" ref="K17:K39" si="35">IF(OR(E17="Posto/Dia",E17="Posto/Dia Líder"),I17*J17,J17)</f>
        <v>31</v>
      </c>
      <c r="L17" s="78">
        <f>ROUND((IF(VLOOKUP($C17,'Indicadores Financeiros'!$A$107:$J$114,4,FALSE)="S",'Indicadores Financeiros'!$J$91+'Indicadores Financeiros'!$J$92+'Indicadores Financeiros'!$J$93+'Indicadores Financeiros'!$J$94+IF(E17="posto/dia",'Indicadores Financeiros'!$J$95,0)+IF(E17="posto/hora extra",'Indicadores Financeiros'!$J$85*('Indicadores Financeiros'!$J$91+'Indicadores Financeiros'!$J$92+'Indicadores Financeiros'!$J$93+'Indicadores Financeiros'!$J$94),0),'Indicadores Financeiros'!$J$91+'Indicadores Financeiros'!$J$92+IF(E17="posto/dia líder",'Indicadores Financeiros'!$J$96,0)+IF(E17="posto/hora extra",'Indicadores Financeiros'!$J$85*('Indicadores Financeiros'!$J$91+'Indicadores Financeiros'!$J$92),0))),2)</f>
        <v>0</v>
      </c>
      <c r="M17" s="78">
        <f>ROUND(L17*'Indicadores Financeiros'!$J$62,2)</f>
        <v>0</v>
      </c>
      <c r="N17" s="49">
        <f>IF(OR(E17="posto/dia",E17="posto/dia líder"),ROUND('Indicadores Financeiros'!$J$98+'Indicadores Financeiros'!$J$99+'Indicadores Financeiros'!$J$101+'Indicadores Financeiros'!$J$102+ROUND(('Indicadores Financeiros'!$J$103*'Relatório Custo'!$H17),2)+'Indicadores Financeiros'!$J$100,2)+IF(ROUND((VLOOKUP($A17,'Indicadores Financeiros'!$A$118:$J$275,9,FALSE)*H17)-('Indicadores Financeiros'!$J$91*6%),2)&lt;0,0,ROUND((VLOOKUP($A17,'Indicadores Financeiros'!$A$118:$J$275,9,FALSE)*H17)-('Indicadores Financeiros'!$J$91*6%),2)),IF(E17="posto/hora",IF('Indicadores Financeiros'!$J$91=0,0,ROUND((VLOOKUP($B17,'Indicadores Financeiros'!$B$118:$I$177,8,FALSE)+'Indicadores Financeiros'!$J$103+'Indicadores Financeiros'!$J$86)*$H17,2)),0))</f>
        <v>0</v>
      </c>
      <c r="O17" s="49">
        <f>IF($E17="posto/hora extra",0,IF(OR(E17="posto/dia",E17="posto/dia líder"),VLOOKUP($C17,'Indicadores Financeiros'!$A$107:$J$114,8,FALSE)+VLOOKUP($C17,'Indicadores Financeiros'!$A$107:$J$114,9,FALSE)+VLOOKUP($C17,'Indicadores Financeiros'!$A$107:$J$114,10,FALSE),IF('Indicadores Financeiros'!$J$91=0,0,(VLOOKUP($C17,'Indicadores Financeiros'!$A$107:$J$114,9,FALSE)+VLOOKUP('Relatório Custo'!$C17,'Indicadores Financeiros'!$A$107:$J$114,10,FALSE)+('Indicadores Financeiros'!$J$87*'Relatório Custo'!$H17)))))</f>
        <v>0</v>
      </c>
      <c r="P17" s="49">
        <f>ROUND((L17+M17+N17+O17)*VLOOKUP($C17,'Indicadores Financeiros'!$A$107:$M$114,5,FALSE),2)</f>
        <v>0</v>
      </c>
      <c r="Q17" s="81">
        <f t="shared" ref="Q17:Q39" si="36">SUM(L17:P17)</f>
        <v>0</v>
      </c>
      <c r="R17" s="81">
        <f t="shared" ref="R17:R39" si="37">ROUND(Q17*G17,2)</f>
        <v>0</v>
      </c>
      <c r="S17" s="219">
        <f t="shared" ref="S17:S39" si="38">ROUND(R17/IF(OR(E17="Posto/Hora",E17="Posto/hora extra"),220,H17*IF(G17=2,G17,1)),2)</f>
        <v>0</v>
      </c>
      <c r="T17" s="47">
        <f>VLOOKUP($A17,'Indicadores Financeiros'!$A$118:$J$275,8,FALSE)</f>
        <v>5.2600000000000001E-2</v>
      </c>
      <c r="U17" s="83">
        <f t="shared" ref="U17:U39" si="39">ROUND(S17*(1+T17),2)</f>
        <v>0</v>
      </c>
      <c r="V17" s="24">
        <f t="shared" ref="V17:V39" si="40">ROUND(K17*U17,2)</f>
        <v>0</v>
      </c>
      <c r="W17" s="91">
        <f>V17*('Indicadores Financeiros'!$F$13-F17+1)</f>
        <v>0</v>
      </c>
      <c r="X17" s="20"/>
      <c r="Y17" s="114">
        <f>IF(AND(C17=680027,E17="posto/dia líder"),ROUND(('Indicadores Financeiros'!$J$91+'Indicadores Financeiros'!$J$92+'Indicadores Financeiros'!$J$96)*'Relatório Custo'!G17*'Relatório Custo'!J17,2),ROUND(IF(E17="posto/dia",(IF(VLOOKUP($C17,'Indicadores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Financeiros'!$J$92)),0)*G17*J17,2))</f>
        <v>0</v>
      </c>
      <c r="Z17" s="43">
        <f>IF(OR(E17="posto/dia",E17="posto/dia líder"),'Indicadores Financeiros'!$J$70,0)</f>
        <v>0.31359999999999999</v>
      </c>
      <c r="AA17" s="41">
        <f t="shared" ref="AA17:AA39" si="41">ROUND(Y17*$Z17,2)</f>
        <v>0</v>
      </c>
      <c r="AB17" s="25"/>
      <c r="AC17" s="23">
        <f>IF(E17="posto/dia",ROUND((ROUND(((VLOOKUP($A17,'Indicadores Financeiros'!$A$118:$J$275,9,FALSE)*H17)-ROUND(('Indicadores Financeiros'!$J$91*6%),2))/H17,2)+ROUND('Indicadores Financeiros'!$J$103,2)+ROUND(VLOOKUP($C17,'Indicadores Financeiros'!$A$107:$J$110,9,FALSE)/H17,2)+ROUND((L17*'Indicadores Financeiros'!$J$60/H17),2))*(1+T17),2),0)</f>
        <v>0</v>
      </c>
      <c r="AD17" s="23">
        <f t="shared" ref="AD17:AD39" si="42">IF(OR(E17="Posto/Dia",E17="Posto/Dia Líder"),ROUND(U17/IF(OR(C17=680010,C17=680023),600,720),2),0)</f>
        <v>0</v>
      </c>
      <c r="AE17" s="124"/>
      <c r="AF17" s="125"/>
      <c r="AG17" s="125"/>
      <c r="AH17" s="31"/>
      <c r="AI17" s="31"/>
      <c r="AJ17" s="31"/>
      <c r="AK17" s="31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</row>
    <row r="18" spans="1:346" s="26" customFormat="1" ht="36" x14ac:dyDescent="0.25">
      <c r="A18" s="21">
        <v>4</v>
      </c>
      <c r="B18" s="22" t="s">
        <v>275</v>
      </c>
      <c r="C18" s="4">
        <v>680011</v>
      </c>
      <c r="D18" s="7" t="str">
        <f>VLOOKUP($C18,'Indicadores Financeiros'!$A$107:$J$110,2,FALSE)</f>
        <v>Posto de vigilante diurno - com almocista (repositor) - 12 horas - escala de 12 x 36 de segunda-feira a domingo</v>
      </c>
      <c r="E18" s="7" t="str">
        <f>IFERROR(VLOOKUP($C18,'Indicadores Financeiros'!$A$107:$M$110,3,FALSE),VLOOKUP($C18,'Indicadores Financeiros'!$A$111:$J$114,3,FALSE))</f>
        <v>Posto/Dia</v>
      </c>
      <c r="F18" s="4">
        <f>VLOOKUP($A18,'Indicadores Financeiros'!$A$118:$J$275,10,FALSE)</f>
        <v>1</v>
      </c>
      <c r="G18" s="4">
        <f>(VLOOKUP($C18,'Indicadores Financeiros'!$A$107:$J$114,6,FALSE))</f>
        <v>2</v>
      </c>
      <c r="H18" s="213">
        <f>VLOOKUP($C18,'Indicadores Financeiros'!$A$107:$J$114,7,FALSE)</f>
        <v>15.22</v>
      </c>
      <c r="I18" s="209">
        <f>IF(OR(C18=680018,C18=680023,C18=680028,C18=680021),21,IF(OR(E18="Posto/Dia",E18="Posto/Dia Líder"),INT(VLOOKUP($C18,'Indicadores Financeiros'!$A$107:$J$114,7,FALSE)*G18)+IF(OR(E18="Posto/Dia",E18="Posto/Dia Líder"),1,0),0))</f>
        <v>31</v>
      </c>
      <c r="J18" s="126">
        <v>1</v>
      </c>
      <c r="K18" s="77">
        <f t="shared" si="35"/>
        <v>31</v>
      </c>
      <c r="L18" s="78">
        <f>ROUND((IF(VLOOKUP($C18,'Indicadores Financeiros'!$A$107:$J$114,4,FALSE)="S",'Indicadores Financeiros'!$J$91+'Indicadores Financeiros'!$J$92+'Indicadores Financeiros'!$J$93+'Indicadores Financeiros'!$J$94+IF(E18="posto/dia",'Indicadores Financeiros'!$J$95,0)+IF(E18="posto/hora extra",'Indicadores Financeiros'!$J$85*('Indicadores Financeiros'!$J$91+'Indicadores Financeiros'!$J$92+'Indicadores Financeiros'!$J$93+'Indicadores Financeiros'!$J$94),0),'Indicadores Financeiros'!$J$91+'Indicadores Financeiros'!$J$92+IF(E18="posto/dia líder",'Indicadores Financeiros'!$J$96,0)+IF(E18="posto/hora extra",'Indicadores Financeiros'!$J$85*('Indicadores Financeiros'!$J$91+'Indicadores Financeiros'!$J$92),0))),2)</f>
        <v>0</v>
      </c>
      <c r="M18" s="78">
        <f>ROUND(L18*'Indicadores Financeiros'!$J$62,2)</f>
        <v>0</v>
      </c>
      <c r="N18" s="49">
        <f>IF(OR(E18="posto/dia",E18="posto/dia líder"),ROUND('Indicadores Financeiros'!$J$98+'Indicadores Financeiros'!$J$99+'Indicadores Financeiros'!$J$101+'Indicadores Financeiros'!$J$102+ROUND(('Indicadores Financeiros'!$J$103*'Relatório Custo'!$H18),2)+'Indicadores Financeiros'!$J$100,2)+IF(ROUND((VLOOKUP($A18,'Indicadores Financeiros'!$A$118:$J$275,9,FALSE)*H18)-('Indicadores Financeiros'!$J$91*6%),2)&lt;0,0,ROUND((VLOOKUP($A18,'Indicadores Financeiros'!$A$118:$J$275,9,FALSE)*H18)-('Indicadores Financeiros'!$J$91*6%),2)),IF(E18="posto/hora",IF('Indicadores Financeiros'!$J$91=0,0,ROUND((VLOOKUP($B18,'Indicadores Financeiros'!$B$118:$I$177,8,FALSE)+'Indicadores Financeiros'!$J$103+'Indicadores Financeiros'!$J$86)*$H18,2)),0))</f>
        <v>0</v>
      </c>
      <c r="O18" s="49">
        <f>IF($E18="posto/hora extra",0,IF(OR(E18="posto/dia",E18="posto/dia líder"),VLOOKUP($C18,'Indicadores Financeiros'!$A$107:$J$114,8,FALSE)+VLOOKUP($C18,'Indicadores Financeiros'!$A$107:$J$114,9,FALSE)+VLOOKUP($C18,'Indicadores Financeiros'!$A$107:$J$114,10,FALSE),IF('Indicadores Financeiros'!$J$91=0,0,(VLOOKUP($C18,'Indicadores Financeiros'!$A$107:$J$114,9,FALSE)+VLOOKUP('Relatório Custo'!$C18,'Indicadores Financeiros'!$A$107:$J$114,10,FALSE)+('Indicadores Financeiros'!$J$87*'Relatório Custo'!$H18)))))</f>
        <v>0</v>
      </c>
      <c r="P18" s="49">
        <f>ROUND((L18+M18+N18+O18)*VLOOKUP($C18,'Indicadores Financeiros'!$A$107:$M$114,5,FALSE),2)</f>
        <v>0</v>
      </c>
      <c r="Q18" s="81">
        <f t="shared" si="36"/>
        <v>0</v>
      </c>
      <c r="R18" s="81">
        <f t="shared" si="37"/>
        <v>0</v>
      </c>
      <c r="S18" s="219">
        <f t="shared" si="38"/>
        <v>0</v>
      </c>
      <c r="T18" s="47">
        <f>VLOOKUP($A18,'Indicadores Financeiros'!$A$118:$J$275,8,FALSE)</f>
        <v>5.2600000000000001E-2</v>
      </c>
      <c r="U18" s="83">
        <f t="shared" si="39"/>
        <v>0</v>
      </c>
      <c r="V18" s="24">
        <f t="shared" si="40"/>
        <v>0</v>
      </c>
      <c r="W18" s="91">
        <f>V18*('Indicadores Financeiros'!$F$13-F18+1)</f>
        <v>0</v>
      </c>
      <c r="X18" s="20"/>
      <c r="Y18" s="114">
        <f>IF(AND(C18=680027,E18="posto/dia líder"),ROUND(('Indicadores Financeiros'!$J$91+'Indicadores Financeiros'!$J$92+'Indicadores Financeiros'!$J$96)*'Relatório Custo'!G18*'Relatório Custo'!J18,2),ROUND(IF(E18="posto/dia",(IF(VLOOKUP($C18,'Indicadores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Financeiros'!$J$92)),0)*G18*J18,2))</f>
        <v>0</v>
      </c>
      <c r="Z18" s="43">
        <f>IF(OR(E18="posto/dia",E18="posto/dia líder"),'Indicadores Financeiros'!$J$70,0)</f>
        <v>0.31359999999999999</v>
      </c>
      <c r="AA18" s="41">
        <f t="shared" si="41"/>
        <v>0</v>
      </c>
      <c r="AB18" s="25"/>
      <c r="AC18" s="23">
        <f>IF(E18="posto/dia",ROUND((ROUND(((VLOOKUP($A18,'Indicadores Financeiros'!$A$118:$J$275,9,FALSE)*H18)-ROUND(('Indicadores Financeiros'!$J$91*6%),2))/H18,2)+ROUND('Indicadores Financeiros'!$J$103,2)+ROUND(VLOOKUP($C18,'Indicadores Financeiros'!$A$107:$J$110,9,FALSE)/H18,2)+ROUND((L18*'Indicadores Financeiros'!$J$60/H18),2))*(1+T18),2),0)</f>
        <v>0</v>
      </c>
      <c r="AD18" s="23">
        <f t="shared" si="42"/>
        <v>0</v>
      </c>
      <c r="AE18" s="124"/>
      <c r="AF18" s="125"/>
      <c r="AG18" s="125"/>
      <c r="AH18" s="31"/>
      <c r="AI18" s="31"/>
      <c r="AJ18" s="31"/>
      <c r="AK18" s="31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</row>
    <row r="19" spans="1:346" s="26" customFormat="1" ht="36" x14ac:dyDescent="0.25">
      <c r="A19" s="21">
        <v>4</v>
      </c>
      <c r="B19" s="22" t="s">
        <v>275</v>
      </c>
      <c r="C19" s="4">
        <v>680018</v>
      </c>
      <c r="D19" s="7" t="str">
        <f>VLOOKUP($C19,'Indicadores Financeiros'!$A$107:$J$110,2,FALSE)</f>
        <v>Posto de vigilante diurno - com almocista (repositor) - 44 horas semanais de segunda a sexta-feira - arma não letal</v>
      </c>
      <c r="E19" s="7" t="str">
        <f>IFERROR(VLOOKUP($C19,'Indicadores Financeiros'!$A$107:$M$110,3,FALSE),VLOOKUP($C19,'Indicadores Financeiros'!$A$111:$J$114,3,FALSE))</f>
        <v>Posto/Dia</v>
      </c>
      <c r="F19" s="4">
        <f>VLOOKUP($A19,'Indicadores Financeiros'!$A$118:$J$275,10,FALSE)</f>
        <v>1</v>
      </c>
      <c r="G19" s="4">
        <f>(VLOOKUP($C19,'Indicadores Financeiros'!$A$107:$J$114,6,FALSE))</f>
        <v>1</v>
      </c>
      <c r="H19" s="213">
        <f>VLOOKUP($C19,'Indicadores Financeiros'!$A$107:$J$114,7,FALSE)</f>
        <v>21</v>
      </c>
      <c r="I19" s="209">
        <f>IF(OR(C19=680018,C19=680023,C19=680028,C19=680021),21,IF(OR(E19="Posto/Dia",E19="Posto/Dia Líder"),INT(VLOOKUP($C19,'Indicadores Financeiros'!$A$107:$J$114,7,FALSE)*G19)+IF(OR(E19="Posto/Dia",E19="Posto/Dia Líder"),1,0),0))</f>
        <v>21</v>
      </c>
      <c r="J19" s="126">
        <v>1</v>
      </c>
      <c r="K19" s="77">
        <f t="shared" ref="K19" si="43">IF(OR(E19="Posto/Dia",E19="Posto/Dia Líder"),I19*J19,J19)</f>
        <v>21</v>
      </c>
      <c r="L19" s="78">
        <f>ROUND((IF(VLOOKUP($C19,'Indicadores Financeiros'!$A$107:$J$114,4,FALSE)="S",'Indicadores Financeiros'!$J$91+'Indicadores Financeiros'!$J$92+'Indicadores Financeiros'!$J$93+'Indicadores Financeiros'!$J$94+IF(E19="posto/dia",'Indicadores Financeiros'!$J$95,0)+IF(E19="posto/hora extra",'Indicadores Financeiros'!$J$85*('Indicadores Financeiros'!$J$91+'Indicadores Financeiros'!$J$92+'Indicadores Financeiros'!$J$93+'Indicadores Financeiros'!$J$94),0),'Indicadores Financeiros'!$J$91+'Indicadores Financeiros'!$J$92+IF(E19="posto/dia líder",'Indicadores Financeiros'!$J$96,0)+IF(E19="posto/hora extra",'Indicadores Financeiros'!$J$85*('Indicadores Financeiros'!$J$91+'Indicadores Financeiros'!$J$92),0))),2)</f>
        <v>0</v>
      </c>
      <c r="M19" s="78">
        <f>ROUND(L19*'Indicadores Financeiros'!$J$62,2)</f>
        <v>0</v>
      </c>
      <c r="N19" s="49">
        <f>IF(OR(E19="posto/dia",E19="posto/dia líder"),ROUND('Indicadores Financeiros'!$J$98+'Indicadores Financeiros'!$J$99+'Indicadores Financeiros'!$J$101+'Indicadores Financeiros'!$J$102+ROUND(('Indicadores Financeiros'!$J$103*'Relatório Custo'!$H19),2)+'Indicadores Financeiros'!$J$100,2)+IF(ROUND((VLOOKUP($A19,'Indicadores Financeiros'!$A$118:$J$275,9,FALSE)*H19)-('Indicadores Financeiros'!$J$91*6%),2)&lt;0,0,ROUND((VLOOKUP($A19,'Indicadores Financeiros'!$A$118:$J$275,9,FALSE)*H19)-('Indicadores Financeiros'!$J$91*6%),2)),IF(E19="posto/hora",IF('Indicadores Financeiros'!$J$91=0,0,ROUND((VLOOKUP($B19,'Indicadores Financeiros'!$B$118:$I$177,8,FALSE)+'Indicadores Financeiros'!$J$103+'Indicadores Financeiros'!$J$86)*$H19,2)),0))</f>
        <v>0</v>
      </c>
      <c r="O19" s="49">
        <f>IF($E19="posto/hora extra",0,IF(OR(E19="posto/dia",E19="posto/dia líder"),VLOOKUP($C19,'Indicadores Financeiros'!$A$107:$J$114,8,FALSE)+VLOOKUP($C19,'Indicadores Financeiros'!$A$107:$J$114,9,FALSE)+VLOOKUP($C19,'Indicadores Financeiros'!$A$107:$J$114,10,FALSE),IF('Indicadores Financeiros'!$J$91=0,0,(VLOOKUP($C19,'Indicadores Financeiros'!$A$107:$J$114,9,FALSE)+VLOOKUP('Relatório Custo'!$C19,'Indicadores Financeiros'!$A$107:$J$114,10,FALSE)+('Indicadores Financeiros'!$J$87*'Relatório Custo'!$H19)))))</f>
        <v>0</v>
      </c>
      <c r="P19" s="49">
        <f>ROUND((L19+M19+N19+O19)*VLOOKUP($C19,'Indicadores Financeiros'!$A$107:$M$114,5,FALSE),2)</f>
        <v>0</v>
      </c>
      <c r="Q19" s="81">
        <f t="shared" ref="Q19" si="44">SUM(L19:P19)</f>
        <v>0</v>
      </c>
      <c r="R19" s="81">
        <f t="shared" ref="R19" si="45">ROUND(Q19*G19,2)</f>
        <v>0</v>
      </c>
      <c r="S19" s="219">
        <f t="shared" ref="S19" si="46">ROUND(R19/IF(OR(E19="Posto/Hora",E19="Posto/hora extra"),220,H19*IF(G19=2,G19,1)),2)</f>
        <v>0</v>
      </c>
      <c r="T19" s="47">
        <f>VLOOKUP($A19,'Indicadores Financeiros'!$A$118:$J$275,8,FALSE)</f>
        <v>5.2600000000000001E-2</v>
      </c>
      <c r="U19" s="83">
        <f t="shared" ref="U19" si="47">ROUND(S19*(1+T19),2)</f>
        <v>0</v>
      </c>
      <c r="V19" s="24">
        <f t="shared" ref="V19" si="48">ROUND(K19*U19,2)</f>
        <v>0</v>
      </c>
      <c r="W19" s="91">
        <f>V19*('Indicadores Financeiros'!$F$13-F19+1)</f>
        <v>0</v>
      </c>
      <c r="X19" s="20"/>
      <c r="Y19" s="114">
        <f>IF(AND(C19=680027,E19="posto/dia líder"),ROUND(('Indicadores Financeiros'!$J$91+'Indicadores Financeiros'!$J$92+'Indicadores Financeiros'!$J$96)*'Relatório Custo'!G19*'Relatório Custo'!J19,2),ROUND(IF(E19="posto/dia",(IF(VLOOKUP($C19,'Indicadores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Financeiros'!$J$92)),0)*G19*J19,2))</f>
        <v>0</v>
      </c>
      <c r="Z19" s="43">
        <f>IF(OR(E19="posto/dia",E19="posto/dia líder"),'Indicadores Financeiros'!$J$70,0)</f>
        <v>0.31359999999999999</v>
      </c>
      <c r="AA19" s="41">
        <f t="shared" ref="AA19" si="49">ROUND(Y19*$Z19,2)</f>
        <v>0</v>
      </c>
      <c r="AB19" s="25"/>
      <c r="AC19" s="23">
        <f>IF(E19="posto/dia",ROUND((ROUND(((VLOOKUP($A19,'Indicadores Financeiros'!$A$118:$J$275,9,FALSE)*H19)-ROUND(('Indicadores Financeiros'!$J$91*6%),2))/H19,2)+ROUND('Indicadores Financeiros'!$J$103,2)+ROUND(VLOOKUP($C19,'Indicadores Financeiros'!$A$107:$J$110,9,FALSE)/H19,2)+ROUND((L19*'Indicadores Financeiros'!$J$60/H19),2))*(1+T19),2),0)</f>
        <v>0</v>
      </c>
      <c r="AD19" s="23">
        <f t="shared" ref="AD19" si="50">IF(OR(E19="Posto/Dia",E19="Posto/Dia Líder"),ROUND(U19/IF(OR(C19=680010,C19=680023),600,720),2),0)</f>
        <v>0</v>
      </c>
      <c r="AE19" s="124"/>
      <c r="AF19" s="125"/>
      <c r="AG19" s="125"/>
      <c r="AH19" s="31"/>
      <c r="AI19" s="31"/>
      <c r="AJ19" s="31"/>
      <c r="AK19" s="31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</row>
    <row r="20" spans="1:346" s="26" customFormat="1" ht="48" x14ac:dyDescent="0.25">
      <c r="A20" s="21">
        <v>4</v>
      </c>
      <c r="B20" s="22" t="s">
        <v>275</v>
      </c>
      <c r="C20" s="4">
        <v>680028</v>
      </c>
      <c r="D20" s="7" t="str">
        <f>VLOOKUP($C20,'Indicadores Financeiros'!$A$107:$J$110,2,FALSE)</f>
        <v>Posto de vigilante diurno - com almocista (repositor/repositora) - 44 horas semanais - segunda a sexta-feira - com uso de arma de fogo</v>
      </c>
      <c r="E20" s="7" t="str">
        <f>IFERROR(VLOOKUP($C20,'Indicadores Financeiros'!$A$107:$M$110,3,FALSE),VLOOKUP($C20,'Indicadores Financeiros'!$A$111:$J$114,3,FALSE))</f>
        <v>Posto/Dia</v>
      </c>
      <c r="F20" s="4">
        <f>VLOOKUP($A20,'Indicadores Financeiros'!$A$118:$J$275,10,FALSE)</f>
        <v>1</v>
      </c>
      <c r="G20" s="4">
        <f>(VLOOKUP($C20,'Indicadores Financeiros'!$A$107:$J$114,6,FALSE))</f>
        <v>1</v>
      </c>
      <c r="H20" s="213">
        <f>VLOOKUP($C20,'Indicadores Financeiros'!$A$107:$J$114,7,FALSE)</f>
        <v>21</v>
      </c>
      <c r="I20" s="209">
        <f>IF(OR(C20=680018,C20=680023,C20=680028,C20=680021),21,IF(OR(E20="Posto/Dia",E20="Posto/Dia Líder"),INT(VLOOKUP($C20,'Indicadores Financeiros'!$A$107:$J$114,7,FALSE)*G20)+IF(OR(E20="Posto/Dia",E20="Posto/Dia Líder"),1,0),0))</f>
        <v>21</v>
      </c>
      <c r="J20" s="126">
        <v>1</v>
      </c>
      <c r="K20" s="77">
        <f t="shared" si="35"/>
        <v>21</v>
      </c>
      <c r="L20" s="78">
        <f>ROUND((IF(VLOOKUP($C20,'Indicadores Financeiros'!$A$107:$J$114,4,FALSE)="S",'Indicadores Financeiros'!$J$91+'Indicadores Financeiros'!$J$92+'Indicadores Financeiros'!$J$93+'Indicadores Financeiros'!$J$94+IF(E20="posto/dia",'Indicadores Financeiros'!$J$95,0)+IF(E20="posto/hora extra",'Indicadores Financeiros'!$J$85*('Indicadores Financeiros'!$J$91+'Indicadores Financeiros'!$J$92+'Indicadores Financeiros'!$J$93+'Indicadores Financeiros'!$J$94),0),'Indicadores Financeiros'!$J$91+'Indicadores Financeiros'!$J$92+IF(E20="posto/dia líder",'Indicadores Financeiros'!$J$96,0)+IF(E20="posto/hora extra",'Indicadores Financeiros'!$J$85*('Indicadores Financeiros'!$J$91+'Indicadores Financeiros'!$J$92),0))),2)</f>
        <v>0</v>
      </c>
      <c r="M20" s="78">
        <f>ROUND(L20*'Indicadores Financeiros'!$J$62,2)</f>
        <v>0</v>
      </c>
      <c r="N20" s="49">
        <f>IF(OR(E20="posto/dia",E20="posto/dia líder"),ROUND('Indicadores Financeiros'!$J$98+'Indicadores Financeiros'!$J$99+'Indicadores Financeiros'!$J$101+'Indicadores Financeiros'!$J$102+ROUND(('Indicadores Financeiros'!$J$103*'Relatório Custo'!$H20),2)+'Indicadores Financeiros'!$J$100,2)+IF(ROUND((VLOOKUP($A20,'Indicadores Financeiros'!$A$118:$J$275,9,FALSE)*H20)-('Indicadores Financeiros'!$J$91*6%),2)&lt;0,0,ROUND((VLOOKUP($A20,'Indicadores Financeiros'!$A$118:$J$275,9,FALSE)*H20)-('Indicadores Financeiros'!$J$91*6%),2)),IF(E20="posto/hora",IF('Indicadores Financeiros'!$J$91=0,0,ROUND((VLOOKUP($B20,'Indicadores Financeiros'!$B$118:$I$177,8,FALSE)+'Indicadores Financeiros'!$J$103+'Indicadores Financeiros'!$J$86)*$H20,2)),0))</f>
        <v>0</v>
      </c>
      <c r="O20" s="49">
        <f>IF($E20="posto/hora extra",0,IF(OR(E20="posto/dia",E20="posto/dia líder"),VLOOKUP($C20,'Indicadores Financeiros'!$A$107:$J$114,8,FALSE)+VLOOKUP($C20,'Indicadores Financeiros'!$A$107:$J$114,9,FALSE)+VLOOKUP($C20,'Indicadores Financeiros'!$A$107:$J$114,10,FALSE),IF('Indicadores Financeiros'!$J$91=0,0,(VLOOKUP($C20,'Indicadores Financeiros'!$A$107:$J$114,9,FALSE)+VLOOKUP('Relatório Custo'!$C20,'Indicadores Financeiros'!$A$107:$J$114,10,FALSE)+('Indicadores Financeiros'!$J$87*'Relatório Custo'!$H20)))))</f>
        <v>0</v>
      </c>
      <c r="P20" s="49">
        <f>ROUND((L20+M20+N20+O20)*VLOOKUP($C20,'Indicadores Financeiros'!$A$107:$M$114,5,FALSE),2)</f>
        <v>0</v>
      </c>
      <c r="Q20" s="81">
        <f t="shared" si="36"/>
        <v>0</v>
      </c>
      <c r="R20" s="81">
        <f t="shared" si="37"/>
        <v>0</v>
      </c>
      <c r="S20" s="219">
        <f t="shared" si="38"/>
        <v>0</v>
      </c>
      <c r="T20" s="47">
        <f>VLOOKUP($A20,'Indicadores Financeiros'!$A$118:$J$275,8,FALSE)</f>
        <v>5.2600000000000001E-2</v>
      </c>
      <c r="U20" s="83">
        <f t="shared" si="39"/>
        <v>0</v>
      </c>
      <c r="V20" s="24">
        <f t="shared" si="40"/>
        <v>0</v>
      </c>
      <c r="W20" s="91">
        <f>V20*('Indicadores Financeiros'!$F$13-F20+1)</f>
        <v>0</v>
      </c>
      <c r="X20" s="20"/>
      <c r="Y20" s="114">
        <f>IF(AND(C20=680027,E20="posto/dia líder"),ROUND(('Indicadores Financeiros'!$J$91+'Indicadores Financeiros'!$J$92+'Indicadores Financeiros'!$J$96)*'Relatório Custo'!G20*'Relatório Custo'!J20,2),ROUND(IF(E20="posto/dia",(IF(VLOOKUP($C20,'Indicadores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Financeiros'!$J$92)),0)*G20*J20,2))</f>
        <v>0</v>
      </c>
      <c r="Z20" s="43">
        <f>IF(OR(E20="posto/dia",E20="posto/dia líder"),'Indicadores Financeiros'!$J$70,0)</f>
        <v>0.31359999999999999</v>
      </c>
      <c r="AA20" s="41">
        <f t="shared" si="41"/>
        <v>0</v>
      </c>
      <c r="AB20" s="25"/>
      <c r="AC20" s="23">
        <f>IF(E20="posto/dia",ROUND((ROUND(((VLOOKUP($A20,'Indicadores Financeiros'!$A$118:$J$275,9,FALSE)*H20)-ROUND(('Indicadores Financeiros'!$J$91*6%),2))/H20,2)+ROUND('Indicadores Financeiros'!$J$103,2)+ROUND(VLOOKUP($C20,'Indicadores Financeiros'!$A$107:$J$110,9,FALSE)/H20,2)+ROUND((L20*'Indicadores Financeiros'!$J$60/H20),2))*(1+T20),2),0)</f>
        <v>0</v>
      </c>
      <c r="AD20" s="23">
        <f t="shared" si="42"/>
        <v>0</v>
      </c>
      <c r="AE20" s="124"/>
      <c r="AF20" s="125"/>
      <c r="AG20" s="125"/>
      <c r="AH20" s="31"/>
      <c r="AI20" s="31"/>
      <c r="AJ20" s="31"/>
      <c r="AK20" s="31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</row>
    <row r="21" spans="1:346" s="26" customFormat="1" ht="36" x14ac:dyDescent="0.25">
      <c r="A21" s="21">
        <v>5</v>
      </c>
      <c r="B21" s="22" t="s">
        <v>276</v>
      </c>
      <c r="C21" s="4">
        <v>680004</v>
      </c>
      <c r="D21" s="7" t="str">
        <f>VLOOKUP($C21,'Indicadores Financeiros'!$A$107:$J$110,2,FALSE)</f>
        <v>Posto de vigilante noturno: 12 horas - escala de 12 x 36 de segunda-feira a domingo</v>
      </c>
      <c r="E21" s="7" t="str">
        <f>IFERROR(VLOOKUP($C21,'Indicadores Financeiros'!$A$107:$M$110,3,FALSE),VLOOKUP($C21,'Indicadores Financeiros'!$A$111:$J$114,3,FALSE))</f>
        <v>Posto/Dia</v>
      </c>
      <c r="F21" s="4">
        <f>VLOOKUP($A21,'Indicadores Financeiros'!$A$118:$J$275,10,FALSE)</f>
        <v>1</v>
      </c>
      <c r="G21" s="4">
        <f>(VLOOKUP($C21,'Indicadores Financeiros'!$A$107:$J$114,6,FALSE))</f>
        <v>2</v>
      </c>
      <c r="H21" s="213">
        <f>VLOOKUP($C21,'Indicadores Financeiros'!$A$107:$J$114,7,FALSE)</f>
        <v>15.22</v>
      </c>
      <c r="I21" s="209">
        <f>IF(OR(C21=680018,C21=680023,C21=680028,C21=680021),21,IF(OR(E21="Posto/Dia",E21="Posto/Dia Líder"),INT(VLOOKUP($C21,'Indicadores Financeiros'!$A$107:$J$114,7,FALSE)*G21)+IF(OR(E21="Posto/Dia",E21="Posto/Dia Líder"),1,0),0))</f>
        <v>31</v>
      </c>
      <c r="J21" s="126">
        <v>2</v>
      </c>
      <c r="K21" s="77">
        <f t="shared" si="35"/>
        <v>62</v>
      </c>
      <c r="L21" s="78">
        <f>ROUND((IF(VLOOKUP($C21,'Indicadores Financeiros'!$A$107:$J$114,4,FALSE)="S",'Indicadores Financeiros'!$J$91+'Indicadores Financeiros'!$J$92+'Indicadores Financeiros'!$J$93+'Indicadores Financeiros'!$J$94+IF(E21="posto/dia",'Indicadores Financeiros'!$J$95,0)+IF(E21="posto/hora extra",'Indicadores Financeiros'!$J$85*('Indicadores Financeiros'!$J$91+'Indicadores Financeiros'!$J$92+'Indicadores Financeiros'!$J$93+'Indicadores Financeiros'!$J$94),0),'Indicadores Financeiros'!$J$91+'Indicadores Financeiros'!$J$92+IF(E21="posto/dia líder",'Indicadores Financeiros'!$J$96,0)+IF(E21="posto/hora extra",'Indicadores Financeiros'!$J$85*('Indicadores Financeiros'!$J$91+'Indicadores Financeiros'!$J$92),0))),2)</f>
        <v>0</v>
      </c>
      <c r="M21" s="78">
        <f>ROUND(L21*'Indicadores Financeiros'!$J$62,2)</f>
        <v>0</v>
      </c>
      <c r="N21" s="49">
        <f>IF(OR(E21="posto/dia",E21="posto/dia líder"),ROUND('Indicadores Financeiros'!$J$98+'Indicadores Financeiros'!$J$99+'Indicadores Financeiros'!$J$101+'Indicadores Financeiros'!$J$102+ROUND(('Indicadores Financeiros'!$J$103*'Relatório Custo'!$H21),2)+'Indicadores Financeiros'!$J$100,2)+IF(ROUND((VLOOKUP($A21,'Indicadores Financeiros'!$A$118:$J$275,9,FALSE)*H21)-('Indicadores Financeiros'!$J$91*6%),2)&lt;0,0,ROUND((VLOOKUP($A21,'Indicadores Financeiros'!$A$118:$J$275,9,FALSE)*H21)-('Indicadores Financeiros'!$J$91*6%),2)),IF(E21="posto/hora",IF('Indicadores Financeiros'!$J$91=0,0,ROUND((VLOOKUP($B21,'Indicadores Financeiros'!$B$118:$I$177,8,FALSE)+'Indicadores Financeiros'!$J$103+'Indicadores Financeiros'!$J$86)*$H21,2)),0))</f>
        <v>0</v>
      </c>
      <c r="O21" s="49">
        <f>IF($E21="posto/hora extra",0,IF(OR(E21="posto/dia",E21="posto/dia líder"),VLOOKUP($C21,'Indicadores Financeiros'!$A$107:$J$114,8,FALSE)+VLOOKUP($C21,'Indicadores Financeiros'!$A$107:$J$114,9,FALSE)+VLOOKUP($C21,'Indicadores Financeiros'!$A$107:$J$114,10,FALSE),IF('Indicadores Financeiros'!$J$91=0,0,(VLOOKUP($C21,'Indicadores Financeiros'!$A$107:$J$114,9,FALSE)+VLOOKUP('Relatório Custo'!$C21,'Indicadores Financeiros'!$A$107:$J$114,10,FALSE)+('Indicadores Financeiros'!$J$87*'Relatório Custo'!$H21)))))</f>
        <v>0</v>
      </c>
      <c r="P21" s="49">
        <f>ROUND((L21+M21+N21+O21)*VLOOKUP($C21,'Indicadores Financeiros'!$A$107:$M$114,5,FALSE),2)</f>
        <v>0</v>
      </c>
      <c r="Q21" s="81">
        <f t="shared" si="36"/>
        <v>0</v>
      </c>
      <c r="R21" s="81">
        <f t="shared" si="37"/>
        <v>0</v>
      </c>
      <c r="S21" s="219">
        <f t="shared" si="38"/>
        <v>0</v>
      </c>
      <c r="T21" s="47">
        <f>VLOOKUP($A21,'Indicadores Financeiros'!$A$118:$J$275,8,FALSE)</f>
        <v>4.1700000000000001E-2</v>
      </c>
      <c r="U21" s="83">
        <f t="shared" si="39"/>
        <v>0</v>
      </c>
      <c r="V21" s="24">
        <f t="shared" si="40"/>
        <v>0</v>
      </c>
      <c r="W21" s="91">
        <f>V21*('Indicadores Financeiros'!$F$13-F21+1)</f>
        <v>0</v>
      </c>
      <c r="X21" s="20"/>
      <c r="Y21" s="114">
        <f>IF(AND(C21=680027,E21="posto/dia líder"),ROUND(('Indicadores Financeiros'!$J$91+'Indicadores Financeiros'!$J$92+'Indicadores Financeiros'!$J$96)*'Relatório Custo'!G21*'Relatório Custo'!J21,2),ROUND(IF(E21="posto/dia",(IF(VLOOKUP($C21,'Indicadores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Financeiros'!$J$92)),0)*G21*J21,2))</f>
        <v>0</v>
      </c>
      <c r="Z21" s="43">
        <f>IF(OR(E21="posto/dia",E21="posto/dia líder"),'Indicadores Financeiros'!$J$70,0)</f>
        <v>0.31359999999999999</v>
      </c>
      <c r="AA21" s="41">
        <f t="shared" si="41"/>
        <v>0</v>
      </c>
      <c r="AB21" s="25"/>
      <c r="AC21" s="23">
        <f>IF(E21="posto/dia",ROUND((ROUND(((VLOOKUP($A21,'Indicadores Financeiros'!$A$118:$J$275,9,FALSE)*H21)-ROUND(('Indicadores Financeiros'!$J$91*6%),2))/H21,2)+ROUND('Indicadores Financeiros'!$J$103,2)+ROUND(VLOOKUP($C21,'Indicadores Financeiros'!$A$107:$J$110,9,FALSE)/H21,2)+ROUND((L21*'Indicadores Financeiros'!$J$60/H21),2))*(1+T21),2),0)</f>
        <v>0</v>
      </c>
      <c r="AD21" s="23">
        <f t="shared" si="42"/>
        <v>0</v>
      </c>
      <c r="AE21" s="124"/>
      <c r="AF21" s="125"/>
      <c r="AG21" s="125"/>
      <c r="AH21" s="31"/>
      <c r="AI21" s="31"/>
      <c r="AJ21" s="31"/>
      <c r="AK21" s="31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</row>
    <row r="22" spans="1:346" s="26" customFormat="1" ht="36" x14ac:dyDescent="0.25">
      <c r="A22" s="21">
        <v>5</v>
      </c>
      <c r="B22" s="22" t="s">
        <v>276</v>
      </c>
      <c r="C22" s="4">
        <v>680011</v>
      </c>
      <c r="D22" s="7" t="str">
        <f>VLOOKUP($C22,'Indicadores Financeiros'!$A$107:$J$110,2,FALSE)</f>
        <v>Posto de vigilante diurno - com almocista (repositor) - 12 horas - escala de 12 x 36 de segunda-feira a domingo</v>
      </c>
      <c r="E22" s="7" t="str">
        <f>IFERROR(VLOOKUP($C22,'Indicadores Financeiros'!$A$107:$M$110,3,FALSE),VLOOKUP($C22,'Indicadores Financeiros'!$A$111:$J$114,3,FALSE))</f>
        <v>Posto/Dia</v>
      </c>
      <c r="F22" s="4">
        <f>VLOOKUP($A22,'Indicadores Financeiros'!$A$118:$J$275,10,FALSE)</f>
        <v>1</v>
      </c>
      <c r="G22" s="4">
        <f>(VLOOKUP($C22,'Indicadores Financeiros'!$A$107:$J$114,6,FALSE))</f>
        <v>2</v>
      </c>
      <c r="H22" s="213">
        <f>VLOOKUP($C22,'Indicadores Financeiros'!$A$107:$J$114,7,FALSE)</f>
        <v>15.22</v>
      </c>
      <c r="I22" s="209">
        <f>IF(OR(C22=680018,C22=680023,C22=680028,C22=680021),21,IF(OR(E22="Posto/Dia",E22="Posto/Dia Líder"),INT(VLOOKUP($C22,'Indicadores Financeiros'!$A$107:$J$114,7,FALSE)*G22)+IF(OR(E22="Posto/Dia",E22="Posto/Dia Líder"),1,0),0))</f>
        <v>31</v>
      </c>
      <c r="J22" s="126">
        <v>2</v>
      </c>
      <c r="K22" s="77">
        <f t="shared" si="35"/>
        <v>62</v>
      </c>
      <c r="L22" s="78">
        <f>ROUND((IF(VLOOKUP($C22,'Indicadores Financeiros'!$A$107:$J$114,4,FALSE)="S",'Indicadores Financeiros'!$J$91+'Indicadores Financeiros'!$J$92+'Indicadores Financeiros'!$J$93+'Indicadores Financeiros'!$J$94+IF(E22="posto/dia",'Indicadores Financeiros'!$J$95,0)+IF(E22="posto/hora extra",'Indicadores Financeiros'!$J$85*('Indicadores Financeiros'!$J$91+'Indicadores Financeiros'!$J$92+'Indicadores Financeiros'!$J$93+'Indicadores Financeiros'!$J$94),0),'Indicadores Financeiros'!$J$91+'Indicadores Financeiros'!$J$92+IF(E22="posto/dia líder",'Indicadores Financeiros'!$J$96,0)+IF(E22="posto/hora extra",'Indicadores Financeiros'!$J$85*('Indicadores Financeiros'!$J$91+'Indicadores Financeiros'!$J$92),0))),2)</f>
        <v>0</v>
      </c>
      <c r="M22" s="78">
        <f>ROUND(L22*'Indicadores Financeiros'!$J$62,2)</f>
        <v>0</v>
      </c>
      <c r="N22" s="49">
        <f>IF(OR(E22="posto/dia",E22="posto/dia líder"),ROUND('Indicadores Financeiros'!$J$98+'Indicadores Financeiros'!$J$99+'Indicadores Financeiros'!$J$101+'Indicadores Financeiros'!$J$102+ROUND(('Indicadores Financeiros'!$J$103*'Relatório Custo'!$H22),2)+'Indicadores Financeiros'!$J$100,2)+IF(ROUND((VLOOKUP($A22,'Indicadores Financeiros'!$A$118:$J$275,9,FALSE)*H22)-('Indicadores Financeiros'!$J$91*6%),2)&lt;0,0,ROUND((VLOOKUP($A22,'Indicadores Financeiros'!$A$118:$J$275,9,FALSE)*H22)-('Indicadores Financeiros'!$J$91*6%),2)),IF(E22="posto/hora",IF('Indicadores Financeiros'!$J$91=0,0,ROUND((VLOOKUP($B22,'Indicadores Financeiros'!$B$118:$I$177,8,FALSE)+'Indicadores Financeiros'!$J$103+'Indicadores Financeiros'!$J$86)*$H22,2)),0))</f>
        <v>0</v>
      </c>
      <c r="O22" s="49">
        <f>IF($E22="posto/hora extra",0,IF(OR(E22="posto/dia",E22="posto/dia líder"),VLOOKUP($C22,'Indicadores Financeiros'!$A$107:$J$114,8,FALSE)+VLOOKUP($C22,'Indicadores Financeiros'!$A$107:$J$114,9,FALSE)+VLOOKUP($C22,'Indicadores Financeiros'!$A$107:$J$114,10,FALSE),IF('Indicadores Financeiros'!$J$91=0,0,(VLOOKUP($C22,'Indicadores Financeiros'!$A$107:$J$114,9,FALSE)+VLOOKUP('Relatório Custo'!$C22,'Indicadores Financeiros'!$A$107:$J$114,10,FALSE)+('Indicadores Financeiros'!$J$87*'Relatório Custo'!$H22)))))</f>
        <v>0</v>
      </c>
      <c r="P22" s="49">
        <f>ROUND((L22+M22+N22+O22)*VLOOKUP($C22,'Indicadores Financeiros'!$A$107:$M$114,5,FALSE),2)</f>
        <v>0</v>
      </c>
      <c r="Q22" s="81">
        <f t="shared" si="36"/>
        <v>0</v>
      </c>
      <c r="R22" s="81">
        <f t="shared" si="37"/>
        <v>0</v>
      </c>
      <c r="S22" s="219">
        <f t="shared" si="38"/>
        <v>0</v>
      </c>
      <c r="T22" s="47">
        <f>VLOOKUP($A22,'Indicadores Financeiros'!$A$118:$J$275,8,FALSE)</f>
        <v>4.1700000000000001E-2</v>
      </c>
      <c r="U22" s="83">
        <f t="shared" si="39"/>
        <v>0</v>
      </c>
      <c r="V22" s="24">
        <f t="shared" si="40"/>
        <v>0</v>
      </c>
      <c r="W22" s="91">
        <f>V22*('Indicadores Financeiros'!$F$13-F22+1)</f>
        <v>0</v>
      </c>
      <c r="X22" s="20"/>
      <c r="Y22" s="114">
        <f>IF(AND(C22=680027,E22="posto/dia líder"),ROUND(('Indicadores Financeiros'!$J$91+'Indicadores Financeiros'!$J$92+'Indicadores Financeiros'!$J$96)*'Relatório Custo'!G22*'Relatório Custo'!J22,2),ROUND(IF(E22="posto/dia",(IF(VLOOKUP($C22,'Indicadores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Financeiros'!$J$92)),0)*G22*J22,2))</f>
        <v>0</v>
      </c>
      <c r="Z22" s="43">
        <f>IF(OR(E22="posto/dia",E22="posto/dia líder"),'Indicadores Financeiros'!$J$70,0)</f>
        <v>0.31359999999999999</v>
      </c>
      <c r="AA22" s="41">
        <f t="shared" si="41"/>
        <v>0</v>
      </c>
      <c r="AB22" s="25"/>
      <c r="AC22" s="23">
        <f>IF(E22="posto/dia",ROUND((ROUND(((VLOOKUP($A22,'Indicadores Financeiros'!$A$118:$J$275,9,FALSE)*H22)-ROUND(('Indicadores Financeiros'!$J$91*6%),2))/H22,2)+ROUND('Indicadores Financeiros'!$J$103,2)+ROUND(VLOOKUP($C22,'Indicadores Financeiros'!$A$107:$J$110,9,FALSE)/H22,2)+ROUND((L22*'Indicadores Financeiros'!$J$60/H22),2))*(1+T22),2),0)</f>
        <v>0</v>
      </c>
      <c r="AD22" s="23">
        <f t="shared" si="42"/>
        <v>0</v>
      </c>
      <c r="AE22" s="124"/>
      <c r="AF22" s="125"/>
      <c r="AG22" s="125"/>
      <c r="AH22" s="31"/>
      <c r="AI22" s="31"/>
      <c r="AJ22" s="31"/>
      <c r="AK22" s="31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</row>
    <row r="23" spans="1:346" s="26" customFormat="1" ht="48" x14ac:dyDescent="0.25">
      <c r="A23" s="21">
        <v>5</v>
      </c>
      <c r="B23" s="22" t="s">
        <v>276</v>
      </c>
      <c r="C23" s="4">
        <v>680028</v>
      </c>
      <c r="D23" s="7" t="str">
        <f>VLOOKUP($C23,'Indicadores Financeiros'!$A$107:$J$110,2,FALSE)</f>
        <v>Posto de vigilante diurno - com almocista (repositor/repositora) - 44 horas semanais - segunda a sexta-feira - com uso de arma de fogo</v>
      </c>
      <c r="E23" s="7" t="str">
        <f>IFERROR(VLOOKUP($C23,'Indicadores Financeiros'!$A$107:$M$110,3,FALSE),VLOOKUP($C23,'Indicadores Financeiros'!$A$111:$J$114,3,FALSE))</f>
        <v>Posto/Dia</v>
      </c>
      <c r="F23" s="4">
        <f>VLOOKUP($A23,'Indicadores Financeiros'!$A$118:$J$275,10,FALSE)</f>
        <v>1</v>
      </c>
      <c r="G23" s="4">
        <f>(VLOOKUP($C23,'Indicadores Financeiros'!$A$107:$J$114,6,FALSE))</f>
        <v>1</v>
      </c>
      <c r="H23" s="213">
        <f>VLOOKUP($C23,'Indicadores Financeiros'!$A$107:$J$114,7,FALSE)</f>
        <v>21</v>
      </c>
      <c r="I23" s="209">
        <f>IF(OR(C23=680018,C23=680023,C23=680028,C23=680021),21,IF(OR(E23="Posto/Dia",E23="Posto/Dia Líder"),INT(VLOOKUP($C23,'Indicadores Financeiros'!$A$107:$J$114,7,FALSE)*G23)+IF(OR(E23="Posto/Dia",E23="Posto/Dia Líder"),1,0),0))</f>
        <v>21</v>
      </c>
      <c r="J23" s="126">
        <v>1</v>
      </c>
      <c r="K23" s="77">
        <f t="shared" si="35"/>
        <v>21</v>
      </c>
      <c r="L23" s="78">
        <f>ROUND((IF(VLOOKUP($C23,'Indicadores Financeiros'!$A$107:$J$114,4,FALSE)="S",'Indicadores Financeiros'!$J$91+'Indicadores Financeiros'!$J$92+'Indicadores Financeiros'!$J$93+'Indicadores Financeiros'!$J$94+IF(E23="posto/dia",'Indicadores Financeiros'!$J$95,0)+IF(E23="posto/hora extra",'Indicadores Financeiros'!$J$85*('Indicadores Financeiros'!$J$91+'Indicadores Financeiros'!$J$92+'Indicadores Financeiros'!$J$93+'Indicadores Financeiros'!$J$94),0),'Indicadores Financeiros'!$J$91+'Indicadores Financeiros'!$J$92+IF(E23="posto/dia líder",'Indicadores Financeiros'!$J$96,0)+IF(E23="posto/hora extra",'Indicadores Financeiros'!$J$85*('Indicadores Financeiros'!$J$91+'Indicadores Financeiros'!$J$92),0))),2)</f>
        <v>0</v>
      </c>
      <c r="M23" s="78">
        <f>ROUND(L23*'Indicadores Financeiros'!$J$62,2)</f>
        <v>0</v>
      </c>
      <c r="N23" s="49">
        <f>IF(OR(E23="posto/dia",E23="posto/dia líder"),ROUND('Indicadores Financeiros'!$J$98+'Indicadores Financeiros'!$J$99+'Indicadores Financeiros'!$J$101+'Indicadores Financeiros'!$J$102+ROUND(('Indicadores Financeiros'!$J$103*'Relatório Custo'!$H23),2)+'Indicadores Financeiros'!$J$100,2)+IF(ROUND((VLOOKUP($A23,'Indicadores Financeiros'!$A$118:$J$275,9,FALSE)*H23)-('Indicadores Financeiros'!$J$91*6%),2)&lt;0,0,ROUND((VLOOKUP($A23,'Indicadores Financeiros'!$A$118:$J$275,9,FALSE)*H23)-('Indicadores Financeiros'!$J$91*6%),2)),IF(E23="posto/hora",IF('Indicadores Financeiros'!$J$91=0,0,ROUND((VLOOKUP($B23,'Indicadores Financeiros'!$B$118:$I$177,8,FALSE)+'Indicadores Financeiros'!$J$103+'Indicadores Financeiros'!$J$86)*$H23,2)),0))</f>
        <v>0</v>
      </c>
      <c r="O23" s="49">
        <f>IF($E23="posto/hora extra",0,IF(OR(E23="posto/dia",E23="posto/dia líder"),VLOOKUP($C23,'Indicadores Financeiros'!$A$107:$J$114,8,FALSE)+VLOOKUP($C23,'Indicadores Financeiros'!$A$107:$J$114,9,FALSE)+VLOOKUP($C23,'Indicadores Financeiros'!$A$107:$J$114,10,FALSE),IF('Indicadores Financeiros'!$J$91=0,0,(VLOOKUP($C23,'Indicadores Financeiros'!$A$107:$J$114,9,FALSE)+VLOOKUP('Relatório Custo'!$C23,'Indicadores Financeiros'!$A$107:$J$114,10,FALSE)+('Indicadores Financeiros'!$J$87*'Relatório Custo'!$H23)))))</f>
        <v>0</v>
      </c>
      <c r="P23" s="49">
        <f>ROUND((L23+M23+N23+O23)*VLOOKUP($C23,'Indicadores Financeiros'!$A$107:$M$114,5,FALSE),2)</f>
        <v>0</v>
      </c>
      <c r="Q23" s="81">
        <f t="shared" si="36"/>
        <v>0</v>
      </c>
      <c r="R23" s="81">
        <f t="shared" si="37"/>
        <v>0</v>
      </c>
      <c r="S23" s="219">
        <f t="shared" si="38"/>
        <v>0</v>
      </c>
      <c r="T23" s="47">
        <f>VLOOKUP($A23,'Indicadores Financeiros'!$A$118:$J$275,8,FALSE)</f>
        <v>4.1700000000000001E-2</v>
      </c>
      <c r="U23" s="83">
        <f t="shared" si="39"/>
        <v>0</v>
      </c>
      <c r="V23" s="24">
        <f t="shared" si="40"/>
        <v>0</v>
      </c>
      <c r="W23" s="91">
        <f>V23*('Indicadores Financeiros'!$F$13-F23+1)</f>
        <v>0</v>
      </c>
      <c r="X23" s="20"/>
      <c r="Y23" s="114">
        <f>IF(AND(C23=680027,E23="posto/dia líder"),ROUND(('Indicadores Financeiros'!$J$91+'Indicadores Financeiros'!$J$92+'Indicadores Financeiros'!$J$96)*'Relatório Custo'!G23*'Relatório Custo'!J23,2),ROUND(IF(E23="posto/dia",(IF(VLOOKUP($C23,'Indicadores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Financeiros'!$J$92)),0)*G23*J23,2))</f>
        <v>0</v>
      </c>
      <c r="Z23" s="43">
        <f>IF(OR(E23="posto/dia",E23="posto/dia líder"),'Indicadores Financeiros'!$J$70,0)</f>
        <v>0.31359999999999999</v>
      </c>
      <c r="AA23" s="41">
        <f t="shared" si="41"/>
        <v>0</v>
      </c>
      <c r="AB23" s="25"/>
      <c r="AC23" s="23">
        <f>IF(E23="posto/dia",ROUND((ROUND(((VLOOKUP($A23,'Indicadores Financeiros'!$A$118:$J$275,9,FALSE)*H23)-ROUND(('Indicadores Financeiros'!$J$91*6%),2))/H23,2)+ROUND('Indicadores Financeiros'!$J$103,2)+ROUND(VLOOKUP($C23,'Indicadores Financeiros'!$A$107:$J$110,9,FALSE)/H23,2)+ROUND((L23*'Indicadores Financeiros'!$J$60/H23),2))*(1+T23),2),0)</f>
        <v>0</v>
      </c>
      <c r="AD23" s="23">
        <f t="shared" si="42"/>
        <v>0</v>
      </c>
      <c r="AE23" s="124"/>
      <c r="AF23" s="125"/>
      <c r="AG23" s="125"/>
      <c r="AH23" s="31"/>
      <c r="AI23" s="31"/>
      <c r="AJ23" s="31"/>
      <c r="AK23" s="31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</row>
    <row r="24" spans="1:346" s="26" customFormat="1" ht="36" x14ac:dyDescent="0.25">
      <c r="A24" s="21">
        <v>6</v>
      </c>
      <c r="B24" s="22" t="s">
        <v>277</v>
      </c>
      <c r="C24" s="4">
        <v>680004</v>
      </c>
      <c r="D24" s="7" t="str">
        <f>VLOOKUP($C24,'Indicadores Financeiros'!$A$107:$J$110,2,FALSE)</f>
        <v>Posto de vigilante noturno: 12 horas - escala de 12 x 36 de segunda-feira a domingo</v>
      </c>
      <c r="E24" s="7" t="str">
        <f>IFERROR(VLOOKUP($C24,'Indicadores Financeiros'!$A$107:$M$110,3,FALSE),VLOOKUP($C24,'Indicadores Financeiros'!$A$111:$J$114,3,FALSE))</f>
        <v>Posto/Dia</v>
      </c>
      <c r="F24" s="4">
        <f>VLOOKUP($A24,'Indicadores Financeiros'!$A$118:$J$275,10,FALSE)</f>
        <v>1</v>
      </c>
      <c r="G24" s="4">
        <f>(VLOOKUP($C24,'Indicadores Financeiros'!$A$107:$J$114,6,FALSE))</f>
        <v>2</v>
      </c>
      <c r="H24" s="213">
        <f>VLOOKUP($C24,'Indicadores Financeiros'!$A$107:$J$114,7,FALSE)</f>
        <v>15.22</v>
      </c>
      <c r="I24" s="209">
        <f>IF(OR(C24=680018,C24=680023,C24=680028,C24=680021),21,IF(OR(E24="Posto/Dia",E24="Posto/Dia Líder"),INT(VLOOKUP($C24,'Indicadores Financeiros'!$A$107:$J$114,7,FALSE)*G24)+IF(OR(E24="Posto/Dia",E24="Posto/Dia Líder"),1,0),0))</f>
        <v>31</v>
      </c>
      <c r="J24" s="126">
        <v>2</v>
      </c>
      <c r="K24" s="77">
        <f t="shared" si="35"/>
        <v>62</v>
      </c>
      <c r="L24" s="78">
        <f>ROUND((IF(VLOOKUP($C24,'Indicadores Financeiros'!$A$107:$J$114,4,FALSE)="S",'Indicadores Financeiros'!$J$91+'Indicadores Financeiros'!$J$92+'Indicadores Financeiros'!$J$93+'Indicadores Financeiros'!$J$94+IF(E24="posto/dia",'Indicadores Financeiros'!$J$95,0)+IF(E24="posto/hora extra",'Indicadores Financeiros'!$J$85*('Indicadores Financeiros'!$J$91+'Indicadores Financeiros'!$J$92+'Indicadores Financeiros'!$J$93+'Indicadores Financeiros'!$J$94),0),'Indicadores Financeiros'!$J$91+'Indicadores Financeiros'!$J$92+IF(E24="posto/dia líder",'Indicadores Financeiros'!$J$96,0)+IF(E24="posto/hora extra",'Indicadores Financeiros'!$J$85*('Indicadores Financeiros'!$J$91+'Indicadores Financeiros'!$J$92),0))),2)</f>
        <v>0</v>
      </c>
      <c r="M24" s="78">
        <f>ROUND(L24*'Indicadores Financeiros'!$J$62,2)</f>
        <v>0</v>
      </c>
      <c r="N24" s="49">
        <f>IF(OR(E24="posto/dia",E24="posto/dia líder"),ROUND('Indicadores Financeiros'!$J$98+'Indicadores Financeiros'!$J$99+'Indicadores Financeiros'!$J$101+'Indicadores Financeiros'!$J$102+ROUND(('Indicadores Financeiros'!$J$103*'Relatório Custo'!$H24),2)+'Indicadores Financeiros'!$J$100,2)+IF(ROUND((VLOOKUP($A24,'Indicadores Financeiros'!$A$118:$J$275,9,FALSE)*H24)-('Indicadores Financeiros'!$J$91*6%),2)&lt;0,0,ROUND((VLOOKUP($A24,'Indicadores Financeiros'!$A$118:$J$275,9,FALSE)*H24)-('Indicadores Financeiros'!$J$91*6%),2)),IF(E24="posto/hora",IF('Indicadores Financeiros'!$J$91=0,0,ROUND((VLOOKUP($B24,'Indicadores Financeiros'!$B$118:$I$177,8,FALSE)+'Indicadores Financeiros'!$J$103+'Indicadores Financeiros'!$J$86)*$H24,2)),0))</f>
        <v>0</v>
      </c>
      <c r="O24" s="49">
        <f>IF($E24="posto/hora extra",0,IF(OR(E24="posto/dia",E24="posto/dia líder"),VLOOKUP($C24,'Indicadores Financeiros'!$A$107:$J$114,8,FALSE)+VLOOKUP($C24,'Indicadores Financeiros'!$A$107:$J$114,9,FALSE)+VLOOKUP($C24,'Indicadores Financeiros'!$A$107:$J$114,10,FALSE),IF('Indicadores Financeiros'!$J$91=0,0,(VLOOKUP($C24,'Indicadores Financeiros'!$A$107:$J$114,9,FALSE)+VLOOKUP('Relatório Custo'!$C24,'Indicadores Financeiros'!$A$107:$J$114,10,FALSE)+('Indicadores Financeiros'!$J$87*'Relatório Custo'!$H24)))))</f>
        <v>0</v>
      </c>
      <c r="P24" s="49">
        <f>ROUND((L24+M24+N24+O24)*VLOOKUP($C24,'Indicadores Financeiros'!$A$107:$M$114,5,FALSE),2)</f>
        <v>0</v>
      </c>
      <c r="Q24" s="81">
        <f t="shared" si="36"/>
        <v>0</v>
      </c>
      <c r="R24" s="81">
        <f t="shared" si="37"/>
        <v>0</v>
      </c>
      <c r="S24" s="219">
        <f t="shared" si="38"/>
        <v>0</v>
      </c>
      <c r="T24" s="47">
        <f>VLOOKUP($A24,'Indicadores Financeiros'!$A$118:$J$275,8,FALSE)</f>
        <v>3.09E-2</v>
      </c>
      <c r="U24" s="83">
        <f t="shared" si="39"/>
        <v>0</v>
      </c>
      <c r="V24" s="24">
        <f t="shared" si="40"/>
        <v>0</v>
      </c>
      <c r="W24" s="91">
        <f>V24*('Indicadores Financeiros'!$F$13-F24+1)</f>
        <v>0</v>
      </c>
      <c r="X24" s="20"/>
      <c r="Y24" s="114">
        <f>IF(AND(C24=680027,E24="posto/dia líder"),ROUND(('Indicadores Financeiros'!$J$91+'Indicadores Financeiros'!$J$92+'Indicadores Financeiros'!$J$96)*'Relatório Custo'!G24*'Relatório Custo'!J24,2),ROUND(IF(E24="posto/dia",(IF(VLOOKUP($C24,'Indicadores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Financeiros'!$J$92)),0)*G24*J24,2))</f>
        <v>0</v>
      </c>
      <c r="Z24" s="43">
        <f>IF(OR(E24="posto/dia",E24="posto/dia líder"),'Indicadores Financeiros'!$J$70,0)</f>
        <v>0.31359999999999999</v>
      </c>
      <c r="AA24" s="41">
        <f t="shared" si="41"/>
        <v>0</v>
      </c>
      <c r="AB24" s="25"/>
      <c r="AC24" s="23">
        <f>IF(E24="posto/dia",ROUND((ROUND(((VLOOKUP($A24,'Indicadores Financeiros'!$A$118:$J$275,9,FALSE)*H24)-ROUND(('Indicadores Financeiros'!$J$91*6%),2))/H24,2)+ROUND('Indicadores Financeiros'!$J$103,2)+ROUND(VLOOKUP($C24,'Indicadores Financeiros'!$A$107:$J$110,9,FALSE)/H24,2)+ROUND((L24*'Indicadores Financeiros'!$J$60/H24),2))*(1+T24),2),0)</f>
        <v>0</v>
      </c>
      <c r="AD24" s="23">
        <f t="shared" si="42"/>
        <v>0</v>
      </c>
      <c r="AE24" s="124"/>
      <c r="AF24" s="125"/>
      <c r="AG24" s="125"/>
      <c r="AH24" s="31"/>
      <c r="AI24" s="31"/>
      <c r="AJ24" s="31"/>
      <c r="AK24" s="31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</row>
    <row r="25" spans="1:346" s="26" customFormat="1" ht="36" x14ac:dyDescent="0.25">
      <c r="A25" s="21">
        <v>6</v>
      </c>
      <c r="B25" s="22" t="s">
        <v>277</v>
      </c>
      <c r="C25" s="4">
        <v>680011</v>
      </c>
      <c r="D25" s="7" t="str">
        <f>VLOOKUP($C25,'Indicadores Financeiros'!$A$107:$J$110,2,FALSE)</f>
        <v>Posto de vigilante diurno - com almocista (repositor) - 12 horas - escala de 12 x 36 de segunda-feira a domingo</v>
      </c>
      <c r="E25" s="7" t="str">
        <f>IFERROR(VLOOKUP($C25,'Indicadores Financeiros'!$A$107:$M$110,3,FALSE),VLOOKUP($C25,'Indicadores Financeiros'!$A$111:$J$114,3,FALSE))</f>
        <v>Posto/Dia</v>
      </c>
      <c r="F25" s="4">
        <f>VLOOKUP($A25,'Indicadores Financeiros'!$A$118:$J$275,10,FALSE)</f>
        <v>1</v>
      </c>
      <c r="G25" s="4">
        <f>(VLOOKUP($C25,'Indicadores Financeiros'!$A$107:$J$114,6,FALSE))</f>
        <v>2</v>
      </c>
      <c r="H25" s="213">
        <f>VLOOKUP($C25,'Indicadores Financeiros'!$A$107:$J$114,7,FALSE)</f>
        <v>15.22</v>
      </c>
      <c r="I25" s="209">
        <f>IF(OR(C25=680018,C25=680023,C25=680028,C25=680021),21,IF(OR(E25="Posto/Dia",E25="Posto/Dia Líder"),INT(VLOOKUP($C25,'Indicadores Financeiros'!$A$107:$J$114,7,FALSE)*G25)+IF(OR(E25="Posto/Dia",E25="Posto/Dia Líder"),1,0),0))</f>
        <v>31</v>
      </c>
      <c r="J25" s="126">
        <v>3</v>
      </c>
      <c r="K25" s="77">
        <f t="shared" si="35"/>
        <v>93</v>
      </c>
      <c r="L25" s="78">
        <f>ROUND((IF(VLOOKUP($C25,'Indicadores Financeiros'!$A$107:$J$114,4,FALSE)="S",'Indicadores Financeiros'!$J$91+'Indicadores Financeiros'!$J$92+'Indicadores Financeiros'!$J$93+'Indicadores Financeiros'!$J$94+IF(E25="posto/dia",'Indicadores Financeiros'!$J$95,0)+IF(E25="posto/hora extra",'Indicadores Financeiros'!$J$85*('Indicadores Financeiros'!$J$91+'Indicadores Financeiros'!$J$92+'Indicadores Financeiros'!$J$93+'Indicadores Financeiros'!$J$94),0),'Indicadores Financeiros'!$J$91+'Indicadores Financeiros'!$J$92+IF(E25="posto/dia líder",'Indicadores Financeiros'!$J$96,0)+IF(E25="posto/hora extra",'Indicadores Financeiros'!$J$85*('Indicadores Financeiros'!$J$91+'Indicadores Financeiros'!$J$92),0))),2)</f>
        <v>0</v>
      </c>
      <c r="M25" s="78">
        <f>ROUND(L25*'Indicadores Financeiros'!$J$62,2)</f>
        <v>0</v>
      </c>
      <c r="N25" s="49">
        <f>IF(OR(E25="posto/dia",E25="posto/dia líder"),ROUND('Indicadores Financeiros'!$J$98+'Indicadores Financeiros'!$J$99+'Indicadores Financeiros'!$J$101+'Indicadores Financeiros'!$J$102+ROUND(('Indicadores Financeiros'!$J$103*'Relatório Custo'!$H25),2)+'Indicadores Financeiros'!$J$100,2)+IF(ROUND((VLOOKUP($A25,'Indicadores Financeiros'!$A$118:$J$275,9,FALSE)*H25)-('Indicadores Financeiros'!$J$91*6%),2)&lt;0,0,ROUND((VLOOKUP($A25,'Indicadores Financeiros'!$A$118:$J$275,9,FALSE)*H25)-('Indicadores Financeiros'!$J$91*6%),2)),IF(E25="posto/hora",IF('Indicadores Financeiros'!$J$91=0,0,ROUND((VLOOKUP($B25,'Indicadores Financeiros'!$B$118:$I$177,8,FALSE)+'Indicadores Financeiros'!$J$103+'Indicadores Financeiros'!$J$86)*$H25,2)),0))</f>
        <v>0</v>
      </c>
      <c r="O25" s="49">
        <f>IF($E25="posto/hora extra",0,IF(OR(E25="posto/dia",E25="posto/dia líder"),VLOOKUP($C25,'Indicadores Financeiros'!$A$107:$J$114,8,FALSE)+VLOOKUP($C25,'Indicadores Financeiros'!$A$107:$J$114,9,FALSE)+VLOOKUP($C25,'Indicadores Financeiros'!$A$107:$J$114,10,FALSE),IF('Indicadores Financeiros'!$J$91=0,0,(VLOOKUP($C25,'Indicadores Financeiros'!$A$107:$J$114,9,FALSE)+VLOOKUP('Relatório Custo'!$C25,'Indicadores Financeiros'!$A$107:$J$114,10,FALSE)+('Indicadores Financeiros'!$J$87*'Relatório Custo'!$H25)))))</f>
        <v>0</v>
      </c>
      <c r="P25" s="49">
        <f>ROUND((L25+M25+N25+O25)*VLOOKUP($C25,'Indicadores Financeiros'!$A$107:$M$114,5,FALSE),2)</f>
        <v>0</v>
      </c>
      <c r="Q25" s="81">
        <f t="shared" si="36"/>
        <v>0</v>
      </c>
      <c r="R25" s="81">
        <f t="shared" si="37"/>
        <v>0</v>
      </c>
      <c r="S25" s="219">
        <f t="shared" si="38"/>
        <v>0</v>
      </c>
      <c r="T25" s="47">
        <f>VLOOKUP($A25,'Indicadores Financeiros'!$A$118:$J$275,8,FALSE)</f>
        <v>3.09E-2</v>
      </c>
      <c r="U25" s="83">
        <f t="shared" si="39"/>
        <v>0</v>
      </c>
      <c r="V25" s="24">
        <f t="shared" si="40"/>
        <v>0</v>
      </c>
      <c r="W25" s="91">
        <f>V25*('Indicadores Financeiros'!$F$13-F25+1)</f>
        <v>0</v>
      </c>
      <c r="X25" s="20"/>
      <c r="Y25" s="114">
        <f>IF(AND(C25=680027,E25="posto/dia líder"),ROUND(('Indicadores Financeiros'!$J$91+'Indicadores Financeiros'!$J$92+'Indicadores Financeiros'!$J$96)*'Relatório Custo'!G25*'Relatório Custo'!J25,2),ROUND(IF(E25="posto/dia",(IF(VLOOKUP($C25,'Indicadores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Financeiros'!$J$92)),0)*G25*J25,2))</f>
        <v>0</v>
      </c>
      <c r="Z25" s="43">
        <f>IF(OR(E25="posto/dia",E25="posto/dia líder"),'Indicadores Financeiros'!$J$70,0)</f>
        <v>0.31359999999999999</v>
      </c>
      <c r="AA25" s="41">
        <f t="shared" si="41"/>
        <v>0</v>
      </c>
      <c r="AB25" s="25"/>
      <c r="AC25" s="23">
        <f>IF(E25="posto/dia",ROUND((ROUND(((VLOOKUP($A25,'Indicadores Financeiros'!$A$118:$J$275,9,FALSE)*H25)-ROUND(('Indicadores Financeiros'!$J$91*6%),2))/H25,2)+ROUND('Indicadores Financeiros'!$J$103,2)+ROUND(VLOOKUP($C25,'Indicadores Financeiros'!$A$107:$J$110,9,FALSE)/H25,2)+ROUND((L25*'Indicadores Financeiros'!$J$60/H25),2))*(1+T25),2),0)</f>
        <v>0</v>
      </c>
      <c r="AD25" s="23">
        <f t="shared" si="42"/>
        <v>0</v>
      </c>
      <c r="AE25" s="124"/>
      <c r="AF25" s="125"/>
      <c r="AG25" s="125"/>
      <c r="AH25" s="31"/>
      <c r="AI25" s="31"/>
      <c r="AJ25" s="31"/>
      <c r="AK25" s="31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</row>
    <row r="26" spans="1:346" s="26" customFormat="1" ht="36" x14ac:dyDescent="0.25">
      <c r="A26" s="21">
        <v>6</v>
      </c>
      <c r="B26" s="22" t="s">
        <v>277</v>
      </c>
      <c r="C26" s="4">
        <v>680018</v>
      </c>
      <c r="D26" s="7" t="str">
        <f>VLOOKUP($C26,'Indicadores Financeiros'!$A$107:$J$110,2,FALSE)</f>
        <v>Posto de vigilante diurno - com almocista (repositor) - 44 horas semanais de segunda a sexta-feira - arma não letal</v>
      </c>
      <c r="E26" s="7" t="str">
        <f>IFERROR(VLOOKUP($C26,'Indicadores Financeiros'!$A$107:$M$110,3,FALSE),VLOOKUP($C26,'Indicadores Financeiros'!$A$111:$J$114,3,FALSE))</f>
        <v>Posto/Dia</v>
      </c>
      <c r="F26" s="4">
        <f>VLOOKUP($A26,'Indicadores Financeiros'!$A$118:$J$275,10,FALSE)</f>
        <v>1</v>
      </c>
      <c r="G26" s="4">
        <f>(VLOOKUP($C26,'Indicadores Financeiros'!$A$107:$J$114,6,FALSE))</f>
        <v>1</v>
      </c>
      <c r="H26" s="213">
        <f>VLOOKUP($C26,'Indicadores Financeiros'!$A$107:$J$114,7,FALSE)</f>
        <v>21</v>
      </c>
      <c r="I26" s="209">
        <f>IF(OR(C26=680018,C26=680023,C26=680028,C26=680021),21,IF(OR(E26="Posto/Dia",E26="Posto/Dia Líder"),INT(VLOOKUP($C26,'Indicadores Financeiros'!$A$107:$J$114,7,FALSE)*G26)+IF(OR(E26="Posto/Dia",E26="Posto/Dia Líder"),1,0),0))</f>
        <v>21</v>
      </c>
      <c r="J26" s="126">
        <v>1</v>
      </c>
      <c r="K26" s="77">
        <f t="shared" si="35"/>
        <v>21</v>
      </c>
      <c r="L26" s="78">
        <f>ROUND((IF(VLOOKUP($C26,'Indicadores Financeiros'!$A$107:$J$114,4,FALSE)="S",'Indicadores Financeiros'!$J$91+'Indicadores Financeiros'!$J$92+'Indicadores Financeiros'!$J$93+'Indicadores Financeiros'!$J$94+IF(E26="posto/dia",'Indicadores Financeiros'!$J$95,0)+IF(E26="posto/hora extra",'Indicadores Financeiros'!$J$85*('Indicadores Financeiros'!$J$91+'Indicadores Financeiros'!$J$92+'Indicadores Financeiros'!$J$93+'Indicadores Financeiros'!$J$94),0),'Indicadores Financeiros'!$J$91+'Indicadores Financeiros'!$J$92+IF(E26="posto/dia líder",'Indicadores Financeiros'!$J$96,0)+IF(E26="posto/hora extra",'Indicadores Financeiros'!$J$85*('Indicadores Financeiros'!$J$91+'Indicadores Financeiros'!$J$92),0))),2)</f>
        <v>0</v>
      </c>
      <c r="M26" s="78">
        <f>ROUND(L26*'Indicadores Financeiros'!$J$62,2)</f>
        <v>0</v>
      </c>
      <c r="N26" s="49">
        <f>IF(OR(E26="posto/dia",E26="posto/dia líder"),ROUND('Indicadores Financeiros'!$J$98+'Indicadores Financeiros'!$J$99+'Indicadores Financeiros'!$J$101+'Indicadores Financeiros'!$J$102+ROUND(('Indicadores Financeiros'!$J$103*'Relatório Custo'!$H26),2)+'Indicadores Financeiros'!$J$100,2)+IF(ROUND((VLOOKUP($A26,'Indicadores Financeiros'!$A$118:$J$275,9,FALSE)*H26)-('Indicadores Financeiros'!$J$91*6%),2)&lt;0,0,ROUND((VLOOKUP($A26,'Indicadores Financeiros'!$A$118:$J$275,9,FALSE)*H26)-('Indicadores Financeiros'!$J$91*6%),2)),IF(E26="posto/hora",IF('Indicadores Financeiros'!$J$91=0,0,ROUND((VLOOKUP($B26,'Indicadores Financeiros'!$B$118:$I$177,8,FALSE)+'Indicadores Financeiros'!$J$103+'Indicadores Financeiros'!$J$86)*$H26,2)),0))</f>
        <v>0</v>
      </c>
      <c r="O26" s="49">
        <f>IF($E26="posto/hora extra",0,IF(OR(E26="posto/dia",E26="posto/dia líder"),VLOOKUP($C26,'Indicadores Financeiros'!$A$107:$J$114,8,FALSE)+VLOOKUP($C26,'Indicadores Financeiros'!$A$107:$J$114,9,FALSE)+VLOOKUP($C26,'Indicadores Financeiros'!$A$107:$J$114,10,FALSE),IF('Indicadores Financeiros'!$J$91=0,0,(VLOOKUP($C26,'Indicadores Financeiros'!$A$107:$J$114,9,FALSE)+VLOOKUP('Relatório Custo'!$C26,'Indicadores Financeiros'!$A$107:$J$114,10,FALSE)+('Indicadores Financeiros'!$J$87*'Relatório Custo'!$H26)))))</f>
        <v>0</v>
      </c>
      <c r="P26" s="49">
        <f>ROUND((L26+M26+N26+O26)*VLOOKUP($C26,'Indicadores Financeiros'!$A$107:$M$114,5,FALSE),2)</f>
        <v>0</v>
      </c>
      <c r="Q26" s="81">
        <f t="shared" si="36"/>
        <v>0</v>
      </c>
      <c r="R26" s="81">
        <f t="shared" si="37"/>
        <v>0</v>
      </c>
      <c r="S26" s="219">
        <f t="shared" si="38"/>
        <v>0</v>
      </c>
      <c r="T26" s="47">
        <f>VLOOKUP($A26,'Indicadores Financeiros'!$A$118:$J$275,8,FALSE)</f>
        <v>3.09E-2</v>
      </c>
      <c r="U26" s="83">
        <f t="shared" si="39"/>
        <v>0</v>
      </c>
      <c r="V26" s="24">
        <f t="shared" si="40"/>
        <v>0</v>
      </c>
      <c r="W26" s="91">
        <f>V26*('Indicadores Financeiros'!$F$13-F26+1)</f>
        <v>0</v>
      </c>
      <c r="X26" s="20"/>
      <c r="Y26" s="114">
        <f>IF(AND(C26=680027,E26="posto/dia líder"),ROUND(('Indicadores Financeiros'!$J$91+'Indicadores Financeiros'!$J$92+'Indicadores Financeiros'!$J$96)*'Relatório Custo'!G26*'Relatório Custo'!J26,2),ROUND(IF(E26="posto/dia",(IF(VLOOKUP($C26,'Indicadores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Financeiros'!$J$92)),0)*G26*J26,2))</f>
        <v>0</v>
      </c>
      <c r="Z26" s="43">
        <f>IF(OR(E26="posto/dia",E26="posto/dia líder"),'Indicadores Financeiros'!$J$70,0)</f>
        <v>0.31359999999999999</v>
      </c>
      <c r="AA26" s="41">
        <f t="shared" si="41"/>
        <v>0</v>
      </c>
      <c r="AB26" s="25"/>
      <c r="AC26" s="23">
        <f>IF(E26="posto/dia",ROUND((ROUND(((VLOOKUP($A26,'Indicadores Financeiros'!$A$118:$J$275,9,FALSE)*H26)-ROUND(('Indicadores Financeiros'!$J$91*6%),2))/H26,2)+ROUND('Indicadores Financeiros'!$J$103,2)+ROUND(VLOOKUP($C26,'Indicadores Financeiros'!$A$107:$J$110,9,FALSE)/H26,2)+ROUND((L26*'Indicadores Financeiros'!$J$60/H26),2))*(1+T26),2),0)</f>
        <v>0</v>
      </c>
      <c r="AD26" s="23">
        <f t="shared" si="42"/>
        <v>0</v>
      </c>
      <c r="AE26" s="124"/>
      <c r="AF26" s="125"/>
      <c r="AG26" s="125"/>
      <c r="AH26" s="31"/>
      <c r="AI26" s="31"/>
      <c r="AJ26" s="31"/>
      <c r="AK26" s="31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</row>
    <row r="27" spans="1:346" s="26" customFormat="1" ht="48" x14ac:dyDescent="0.25">
      <c r="A27" s="21">
        <v>6</v>
      </c>
      <c r="B27" s="22" t="s">
        <v>277</v>
      </c>
      <c r="C27" s="4">
        <v>680028</v>
      </c>
      <c r="D27" s="7" t="str">
        <f>VLOOKUP($C27,'Indicadores Financeiros'!$A$107:$J$110,2,FALSE)</f>
        <v>Posto de vigilante diurno - com almocista (repositor/repositora) - 44 horas semanais - segunda a sexta-feira - com uso de arma de fogo</v>
      </c>
      <c r="E27" s="7" t="str">
        <f>IFERROR(VLOOKUP($C27,'Indicadores Financeiros'!$A$107:$M$110,3,FALSE),VLOOKUP($C27,'Indicadores Financeiros'!$A$111:$J$114,3,FALSE))</f>
        <v>Posto/Dia</v>
      </c>
      <c r="F27" s="4">
        <f>VLOOKUP($A27,'Indicadores Financeiros'!$A$118:$J$275,10,FALSE)</f>
        <v>1</v>
      </c>
      <c r="G27" s="4">
        <f>(VLOOKUP($C27,'Indicadores Financeiros'!$A$107:$J$114,6,FALSE))</f>
        <v>1</v>
      </c>
      <c r="H27" s="213">
        <f>VLOOKUP($C27,'Indicadores Financeiros'!$A$107:$J$114,7,FALSE)</f>
        <v>21</v>
      </c>
      <c r="I27" s="209">
        <f>IF(OR(C27=680018,C27=680023,C27=680028,C27=680021),21,IF(OR(E27="Posto/Dia",E27="Posto/Dia Líder"),INT(VLOOKUP($C27,'Indicadores Financeiros'!$A$107:$J$114,7,FALSE)*G27)+IF(OR(E27="Posto/Dia",E27="Posto/Dia Líder"),1,0),0))</f>
        <v>21</v>
      </c>
      <c r="J27" s="126">
        <v>3</v>
      </c>
      <c r="K27" s="77">
        <f t="shared" si="35"/>
        <v>63</v>
      </c>
      <c r="L27" s="78">
        <f>ROUND((IF(VLOOKUP($C27,'Indicadores Financeiros'!$A$107:$J$114,4,FALSE)="S",'Indicadores Financeiros'!$J$91+'Indicadores Financeiros'!$J$92+'Indicadores Financeiros'!$J$93+'Indicadores Financeiros'!$J$94+IF(E27="posto/dia",'Indicadores Financeiros'!$J$95,0)+IF(E27="posto/hora extra",'Indicadores Financeiros'!$J$85*('Indicadores Financeiros'!$J$91+'Indicadores Financeiros'!$J$92+'Indicadores Financeiros'!$J$93+'Indicadores Financeiros'!$J$94),0),'Indicadores Financeiros'!$J$91+'Indicadores Financeiros'!$J$92+IF(E27="posto/dia líder",'Indicadores Financeiros'!$J$96,0)+IF(E27="posto/hora extra",'Indicadores Financeiros'!$J$85*('Indicadores Financeiros'!$J$91+'Indicadores Financeiros'!$J$92),0))),2)</f>
        <v>0</v>
      </c>
      <c r="M27" s="78">
        <f>ROUND(L27*'Indicadores Financeiros'!$J$62,2)</f>
        <v>0</v>
      </c>
      <c r="N27" s="49">
        <f>IF(OR(E27="posto/dia",E27="posto/dia líder"),ROUND('Indicadores Financeiros'!$J$98+'Indicadores Financeiros'!$J$99+'Indicadores Financeiros'!$J$101+'Indicadores Financeiros'!$J$102+ROUND(('Indicadores Financeiros'!$J$103*'Relatório Custo'!$H27),2)+'Indicadores Financeiros'!$J$100,2)+IF(ROUND((VLOOKUP($A27,'Indicadores Financeiros'!$A$118:$J$275,9,FALSE)*H27)-('Indicadores Financeiros'!$J$91*6%),2)&lt;0,0,ROUND((VLOOKUP($A27,'Indicadores Financeiros'!$A$118:$J$275,9,FALSE)*H27)-('Indicadores Financeiros'!$J$91*6%),2)),IF(E27="posto/hora",IF('Indicadores Financeiros'!$J$91=0,0,ROUND((VLOOKUP($B27,'Indicadores Financeiros'!$B$118:$I$177,8,FALSE)+'Indicadores Financeiros'!$J$103+'Indicadores Financeiros'!$J$86)*$H27,2)),0))</f>
        <v>0</v>
      </c>
      <c r="O27" s="49">
        <f>IF($E27="posto/hora extra",0,IF(OR(E27="posto/dia",E27="posto/dia líder"),VLOOKUP($C27,'Indicadores Financeiros'!$A$107:$J$114,8,FALSE)+VLOOKUP($C27,'Indicadores Financeiros'!$A$107:$J$114,9,FALSE)+VLOOKUP($C27,'Indicadores Financeiros'!$A$107:$J$114,10,FALSE),IF('Indicadores Financeiros'!$J$91=0,0,(VLOOKUP($C27,'Indicadores Financeiros'!$A$107:$J$114,9,FALSE)+VLOOKUP('Relatório Custo'!$C27,'Indicadores Financeiros'!$A$107:$J$114,10,FALSE)+('Indicadores Financeiros'!$J$87*'Relatório Custo'!$H27)))))</f>
        <v>0</v>
      </c>
      <c r="P27" s="49">
        <f>ROUND((L27+M27+N27+O27)*VLOOKUP($C27,'Indicadores Financeiros'!$A$107:$M$114,5,FALSE),2)</f>
        <v>0</v>
      </c>
      <c r="Q27" s="81">
        <f t="shared" si="36"/>
        <v>0</v>
      </c>
      <c r="R27" s="81">
        <f t="shared" si="37"/>
        <v>0</v>
      </c>
      <c r="S27" s="219">
        <f t="shared" si="38"/>
        <v>0</v>
      </c>
      <c r="T27" s="47">
        <f>VLOOKUP($A27,'Indicadores Financeiros'!$A$118:$J$275,8,FALSE)</f>
        <v>3.09E-2</v>
      </c>
      <c r="U27" s="83">
        <f t="shared" si="39"/>
        <v>0</v>
      </c>
      <c r="V27" s="24">
        <f t="shared" si="40"/>
        <v>0</v>
      </c>
      <c r="W27" s="91">
        <f>V27*('Indicadores Financeiros'!$F$13-F27+1)</f>
        <v>0</v>
      </c>
      <c r="X27" s="20"/>
      <c r="Y27" s="114">
        <f>IF(AND(C27=680027,E27="posto/dia líder"),ROUND(('Indicadores Financeiros'!$J$91+'Indicadores Financeiros'!$J$92+'Indicadores Financeiros'!$J$96)*'Relatório Custo'!G27*'Relatório Custo'!J27,2),ROUND(IF(E27="posto/dia",(IF(VLOOKUP($C27,'Indicadores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Financeiros'!$J$92)),0)*G27*J27,2))</f>
        <v>0</v>
      </c>
      <c r="Z27" s="43">
        <f>IF(OR(E27="posto/dia",E27="posto/dia líder"),'Indicadores Financeiros'!$J$70,0)</f>
        <v>0.31359999999999999</v>
      </c>
      <c r="AA27" s="41">
        <f t="shared" si="41"/>
        <v>0</v>
      </c>
      <c r="AB27" s="25"/>
      <c r="AC27" s="23">
        <f>IF(E27="posto/dia",ROUND((ROUND(((VLOOKUP($A27,'Indicadores Financeiros'!$A$118:$J$275,9,FALSE)*H27)-ROUND(('Indicadores Financeiros'!$J$91*6%),2))/H27,2)+ROUND('Indicadores Financeiros'!$J$103,2)+ROUND(VLOOKUP($C27,'Indicadores Financeiros'!$A$107:$J$110,9,FALSE)/H27,2)+ROUND((L27*'Indicadores Financeiros'!$J$60/H27),2))*(1+T27),2),0)</f>
        <v>0</v>
      </c>
      <c r="AD27" s="23">
        <f t="shared" si="42"/>
        <v>0</v>
      </c>
      <c r="AE27" s="124"/>
      <c r="AF27" s="125"/>
      <c r="AG27" s="125"/>
      <c r="AH27" s="31"/>
      <c r="AI27" s="31"/>
      <c r="AJ27" s="31"/>
      <c r="AK27" s="31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</row>
    <row r="28" spans="1:346" s="26" customFormat="1" ht="36" x14ac:dyDescent="0.25">
      <c r="A28" s="21">
        <v>7</v>
      </c>
      <c r="B28" s="22" t="s">
        <v>278</v>
      </c>
      <c r="C28" s="4">
        <v>680004</v>
      </c>
      <c r="D28" s="7" t="str">
        <f>VLOOKUP($C28,'Indicadores Financeiros'!$A$107:$J$110,2,FALSE)</f>
        <v>Posto de vigilante noturno: 12 horas - escala de 12 x 36 de segunda-feira a domingo</v>
      </c>
      <c r="E28" s="7" t="str">
        <f>IFERROR(VLOOKUP($C28,'Indicadores Financeiros'!$A$107:$M$110,3,FALSE),VLOOKUP($C28,'Indicadores Financeiros'!$A$111:$J$114,3,FALSE))</f>
        <v>Posto/Dia</v>
      </c>
      <c r="F28" s="4">
        <f>VLOOKUP($A28,'Indicadores Financeiros'!$A$118:$J$275,10,FALSE)</f>
        <v>1</v>
      </c>
      <c r="G28" s="4">
        <f>(VLOOKUP($C28,'Indicadores Financeiros'!$A$107:$J$114,6,FALSE))</f>
        <v>2</v>
      </c>
      <c r="H28" s="213">
        <f>VLOOKUP($C28,'Indicadores Financeiros'!$A$107:$J$114,7,FALSE)</f>
        <v>15.22</v>
      </c>
      <c r="I28" s="209">
        <f>IF(OR(C28=680018,C28=680023,C28=680028,C28=680021),21,IF(OR(E28="Posto/Dia",E28="Posto/Dia Líder"),INT(VLOOKUP($C28,'Indicadores Financeiros'!$A$107:$J$114,7,FALSE)*G28)+IF(OR(E28="Posto/Dia",E28="Posto/Dia Líder"),1,0),0))</f>
        <v>31</v>
      </c>
      <c r="J28" s="126">
        <v>1</v>
      </c>
      <c r="K28" s="77">
        <f t="shared" si="35"/>
        <v>31</v>
      </c>
      <c r="L28" s="78">
        <f>ROUND((IF(VLOOKUP($C28,'Indicadores Financeiros'!$A$107:$J$114,4,FALSE)="S",'Indicadores Financeiros'!$J$91+'Indicadores Financeiros'!$J$92+'Indicadores Financeiros'!$J$93+'Indicadores Financeiros'!$J$94+IF(E28="posto/dia",'Indicadores Financeiros'!$J$95,0)+IF(E28="posto/hora extra",'Indicadores Financeiros'!$J$85*('Indicadores Financeiros'!$J$91+'Indicadores Financeiros'!$J$92+'Indicadores Financeiros'!$J$93+'Indicadores Financeiros'!$J$94),0),'Indicadores Financeiros'!$J$91+'Indicadores Financeiros'!$J$92+IF(E28="posto/dia líder",'Indicadores Financeiros'!$J$96,0)+IF(E28="posto/hora extra",'Indicadores Financeiros'!$J$85*('Indicadores Financeiros'!$J$91+'Indicadores Financeiros'!$J$92),0))),2)</f>
        <v>0</v>
      </c>
      <c r="M28" s="78">
        <f>ROUND(L28*'Indicadores Financeiros'!$J$62,2)</f>
        <v>0</v>
      </c>
      <c r="N28" s="49">
        <f>IF(OR(E28="posto/dia",E28="posto/dia líder"),ROUND('Indicadores Financeiros'!$J$98+'Indicadores Financeiros'!$J$99+'Indicadores Financeiros'!$J$101+'Indicadores Financeiros'!$J$102+ROUND(('Indicadores Financeiros'!$J$103*'Relatório Custo'!$H28),2)+'Indicadores Financeiros'!$J$100,2)+IF(ROUND((VLOOKUP($A28,'Indicadores Financeiros'!$A$118:$J$275,9,FALSE)*H28)-('Indicadores Financeiros'!$J$91*6%),2)&lt;0,0,ROUND((VLOOKUP($A28,'Indicadores Financeiros'!$A$118:$J$275,9,FALSE)*H28)-('Indicadores Financeiros'!$J$91*6%),2)),IF(E28="posto/hora",IF('Indicadores Financeiros'!$J$91=0,0,ROUND((VLOOKUP($B28,'Indicadores Financeiros'!$B$118:$I$177,8,FALSE)+'Indicadores Financeiros'!$J$103+'Indicadores Financeiros'!$J$86)*$H28,2)),0))</f>
        <v>0</v>
      </c>
      <c r="O28" s="49">
        <f>IF($E28="posto/hora extra",0,IF(OR(E28="posto/dia",E28="posto/dia líder"),VLOOKUP($C28,'Indicadores Financeiros'!$A$107:$J$114,8,FALSE)+VLOOKUP($C28,'Indicadores Financeiros'!$A$107:$J$114,9,FALSE)+VLOOKUP($C28,'Indicadores Financeiros'!$A$107:$J$114,10,FALSE),IF('Indicadores Financeiros'!$J$91=0,0,(VLOOKUP($C28,'Indicadores Financeiros'!$A$107:$J$114,9,FALSE)+VLOOKUP('Relatório Custo'!$C28,'Indicadores Financeiros'!$A$107:$J$114,10,FALSE)+('Indicadores Financeiros'!$J$87*'Relatório Custo'!$H28)))))</f>
        <v>0</v>
      </c>
      <c r="P28" s="49">
        <f>ROUND((L28+M28+N28+O28)*VLOOKUP($C28,'Indicadores Financeiros'!$A$107:$M$114,5,FALSE),2)</f>
        <v>0</v>
      </c>
      <c r="Q28" s="81">
        <f t="shared" si="36"/>
        <v>0</v>
      </c>
      <c r="R28" s="81">
        <f t="shared" si="37"/>
        <v>0</v>
      </c>
      <c r="S28" s="219">
        <f t="shared" si="38"/>
        <v>0</v>
      </c>
      <c r="T28" s="47">
        <f>VLOOKUP($A28,'Indicadores Financeiros'!$A$118:$J$275,8,FALSE)</f>
        <v>5.2600000000000001E-2</v>
      </c>
      <c r="U28" s="83">
        <f t="shared" si="39"/>
        <v>0</v>
      </c>
      <c r="V28" s="24">
        <f t="shared" si="40"/>
        <v>0</v>
      </c>
      <c r="W28" s="91">
        <f>V28*('Indicadores Financeiros'!$F$13-F28+1)</f>
        <v>0</v>
      </c>
      <c r="X28" s="20"/>
      <c r="Y28" s="114">
        <f>IF(AND(C28=680027,E28="posto/dia líder"),ROUND(('Indicadores Financeiros'!$J$91+'Indicadores Financeiros'!$J$92+'Indicadores Financeiros'!$J$96)*'Relatório Custo'!G28*'Relatório Custo'!J28,2),ROUND(IF(E28="posto/dia",(IF(VLOOKUP($C28,'Indicadores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Financeiros'!$J$92)),0)*G28*J28,2))</f>
        <v>0</v>
      </c>
      <c r="Z28" s="43">
        <f>IF(OR(E28="posto/dia",E28="posto/dia líder"),'Indicadores Financeiros'!$J$70,0)</f>
        <v>0.31359999999999999</v>
      </c>
      <c r="AA28" s="41">
        <f t="shared" si="41"/>
        <v>0</v>
      </c>
      <c r="AB28" s="25"/>
      <c r="AC28" s="23">
        <f>IF(E28="posto/dia",ROUND((ROUND(((VLOOKUP($A28,'Indicadores Financeiros'!$A$118:$J$275,9,FALSE)*H28)-ROUND(('Indicadores Financeiros'!$J$91*6%),2))/H28,2)+ROUND('Indicadores Financeiros'!$J$103,2)+ROUND(VLOOKUP($C28,'Indicadores Financeiros'!$A$107:$J$110,9,FALSE)/H28,2)+ROUND((L28*'Indicadores Financeiros'!$J$60/H28),2))*(1+T28),2),0)</f>
        <v>0</v>
      </c>
      <c r="AD28" s="23">
        <f t="shared" si="42"/>
        <v>0</v>
      </c>
      <c r="AE28" s="124"/>
      <c r="AF28" s="125"/>
      <c r="AG28" s="125"/>
      <c r="AH28" s="31"/>
      <c r="AI28" s="31"/>
      <c r="AJ28" s="31"/>
      <c r="AK28" s="31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</row>
    <row r="29" spans="1:346" s="26" customFormat="1" ht="36" x14ac:dyDescent="0.25">
      <c r="A29" s="21">
        <v>7</v>
      </c>
      <c r="B29" s="22" t="s">
        <v>278</v>
      </c>
      <c r="C29" s="4">
        <v>680011</v>
      </c>
      <c r="D29" s="7" t="str">
        <f>VLOOKUP($C29,'Indicadores Financeiros'!$A$107:$J$110,2,FALSE)</f>
        <v>Posto de vigilante diurno - com almocista (repositor) - 12 horas - escala de 12 x 36 de segunda-feira a domingo</v>
      </c>
      <c r="E29" s="7" t="str">
        <f>IFERROR(VLOOKUP($C29,'Indicadores Financeiros'!$A$107:$M$110,3,FALSE),VLOOKUP($C29,'Indicadores Financeiros'!$A$111:$J$114,3,FALSE))</f>
        <v>Posto/Dia</v>
      </c>
      <c r="F29" s="4">
        <f>VLOOKUP($A29,'Indicadores Financeiros'!$A$118:$J$275,10,FALSE)</f>
        <v>1</v>
      </c>
      <c r="G29" s="4">
        <f>(VLOOKUP($C29,'Indicadores Financeiros'!$A$107:$J$114,6,FALSE))</f>
        <v>2</v>
      </c>
      <c r="H29" s="213">
        <f>VLOOKUP($C29,'Indicadores Financeiros'!$A$107:$J$114,7,FALSE)</f>
        <v>15.22</v>
      </c>
      <c r="I29" s="209">
        <f>IF(OR(C29=680018,C29=680023,C29=680028,C29=680021),21,IF(OR(E29="Posto/Dia",E29="Posto/Dia Líder"),INT(VLOOKUP($C29,'Indicadores Financeiros'!$A$107:$J$114,7,FALSE)*G29)+IF(OR(E29="Posto/Dia",E29="Posto/Dia Líder"),1,0),0))</f>
        <v>31</v>
      </c>
      <c r="J29" s="126">
        <v>1</v>
      </c>
      <c r="K29" s="77">
        <f t="shared" si="35"/>
        <v>31</v>
      </c>
      <c r="L29" s="78">
        <f>ROUND((IF(VLOOKUP($C29,'Indicadores Financeiros'!$A$107:$J$114,4,FALSE)="S",'Indicadores Financeiros'!$J$91+'Indicadores Financeiros'!$J$92+'Indicadores Financeiros'!$J$93+'Indicadores Financeiros'!$J$94+IF(E29="posto/dia",'Indicadores Financeiros'!$J$95,0)+IF(E29="posto/hora extra",'Indicadores Financeiros'!$J$85*('Indicadores Financeiros'!$J$91+'Indicadores Financeiros'!$J$92+'Indicadores Financeiros'!$J$93+'Indicadores Financeiros'!$J$94),0),'Indicadores Financeiros'!$J$91+'Indicadores Financeiros'!$J$92+IF(E29="posto/dia líder",'Indicadores Financeiros'!$J$96,0)+IF(E29="posto/hora extra",'Indicadores Financeiros'!$J$85*('Indicadores Financeiros'!$J$91+'Indicadores Financeiros'!$J$92),0))),2)</f>
        <v>0</v>
      </c>
      <c r="M29" s="78">
        <f>ROUND(L29*'Indicadores Financeiros'!$J$62,2)</f>
        <v>0</v>
      </c>
      <c r="N29" s="49">
        <f>IF(OR(E29="posto/dia",E29="posto/dia líder"),ROUND('Indicadores Financeiros'!$J$98+'Indicadores Financeiros'!$J$99+'Indicadores Financeiros'!$J$101+'Indicadores Financeiros'!$J$102+ROUND(('Indicadores Financeiros'!$J$103*'Relatório Custo'!$H29),2)+'Indicadores Financeiros'!$J$100,2)+IF(ROUND((VLOOKUP($A29,'Indicadores Financeiros'!$A$118:$J$275,9,FALSE)*H29)-('Indicadores Financeiros'!$J$91*6%),2)&lt;0,0,ROUND((VLOOKUP($A29,'Indicadores Financeiros'!$A$118:$J$275,9,FALSE)*H29)-('Indicadores Financeiros'!$J$91*6%),2)),IF(E29="posto/hora",IF('Indicadores Financeiros'!$J$91=0,0,ROUND((VLOOKUP($B29,'Indicadores Financeiros'!$B$118:$I$177,8,FALSE)+'Indicadores Financeiros'!$J$103+'Indicadores Financeiros'!$J$86)*$H29,2)),0))</f>
        <v>0</v>
      </c>
      <c r="O29" s="49">
        <f>IF($E29="posto/hora extra",0,IF(OR(E29="posto/dia",E29="posto/dia líder"),VLOOKUP($C29,'Indicadores Financeiros'!$A$107:$J$114,8,FALSE)+VLOOKUP($C29,'Indicadores Financeiros'!$A$107:$J$114,9,FALSE)+VLOOKUP($C29,'Indicadores Financeiros'!$A$107:$J$114,10,FALSE),IF('Indicadores Financeiros'!$J$91=0,0,(VLOOKUP($C29,'Indicadores Financeiros'!$A$107:$J$114,9,FALSE)+VLOOKUP('Relatório Custo'!$C29,'Indicadores Financeiros'!$A$107:$J$114,10,FALSE)+('Indicadores Financeiros'!$J$87*'Relatório Custo'!$H29)))))</f>
        <v>0</v>
      </c>
      <c r="P29" s="49">
        <f>ROUND((L29+M29+N29+O29)*VLOOKUP($C29,'Indicadores Financeiros'!$A$107:$M$114,5,FALSE),2)</f>
        <v>0</v>
      </c>
      <c r="Q29" s="81">
        <f t="shared" si="36"/>
        <v>0</v>
      </c>
      <c r="R29" s="81">
        <f t="shared" si="37"/>
        <v>0</v>
      </c>
      <c r="S29" s="219">
        <f t="shared" si="38"/>
        <v>0</v>
      </c>
      <c r="T29" s="47">
        <f>VLOOKUP($A29,'Indicadores Financeiros'!$A$118:$J$275,8,FALSE)</f>
        <v>5.2600000000000001E-2</v>
      </c>
      <c r="U29" s="83">
        <f t="shared" si="39"/>
        <v>0</v>
      </c>
      <c r="V29" s="24">
        <f t="shared" si="40"/>
        <v>0</v>
      </c>
      <c r="W29" s="91">
        <f>V29*('Indicadores Financeiros'!$F$13-F29+1)</f>
        <v>0</v>
      </c>
      <c r="X29" s="20"/>
      <c r="Y29" s="114">
        <f>IF(AND(C29=680027,E29="posto/dia líder"),ROUND(('Indicadores Financeiros'!$J$91+'Indicadores Financeiros'!$J$92+'Indicadores Financeiros'!$J$96)*'Relatório Custo'!G29*'Relatório Custo'!J29,2),ROUND(IF(E29="posto/dia",(IF(VLOOKUP($C29,'Indicadores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Financeiros'!$J$92)),0)*G29*J29,2))</f>
        <v>0</v>
      </c>
      <c r="Z29" s="43">
        <f>IF(OR(E29="posto/dia",E29="posto/dia líder"),'Indicadores Financeiros'!$J$70,0)</f>
        <v>0.31359999999999999</v>
      </c>
      <c r="AA29" s="41">
        <f t="shared" si="41"/>
        <v>0</v>
      </c>
      <c r="AB29" s="25"/>
      <c r="AC29" s="23">
        <f>IF(E29="posto/dia",ROUND((ROUND(((VLOOKUP($A29,'Indicadores Financeiros'!$A$118:$J$275,9,FALSE)*H29)-ROUND(('Indicadores Financeiros'!$J$91*6%),2))/H29,2)+ROUND('Indicadores Financeiros'!$J$103,2)+ROUND(VLOOKUP($C29,'Indicadores Financeiros'!$A$107:$J$110,9,FALSE)/H29,2)+ROUND((L29*'Indicadores Financeiros'!$J$60/H29),2))*(1+T29),2),0)</f>
        <v>0</v>
      </c>
      <c r="AD29" s="23">
        <f t="shared" si="42"/>
        <v>0</v>
      </c>
      <c r="AE29" s="124"/>
      <c r="AF29" s="125"/>
      <c r="AG29" s="125"/>
      <c r="AH29" s="31"/>
      <c r="AI29" s="31"/>
      <c r="AJ29" s="31"/>
      <c r="AK29" s="31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</row>
    <row r="30" spans="1:346" s="26" customFormat="1" ht="48" x14ac:dyDescent="0.25">
      <c r="A30" s="21">
        <v>7</v>
      </c>
      <c r="B30" s="22" t="s">
        <v>278</v>
      </c>
      <c r="C30" s="4">
        <v>680028</v>
      </c>
      <c r="D30" s="7" t="str">
        <f>VLOOKUP($C30,'Indicadores Financeiros'!$A$107:$J$110,2,FALSE)</f>
        <v>Posto de vigilante diurno - com almocista (repositor/repositora) - 44 horas semanais - segunda a sexta-feira - com uso de arma de fogo</v>
      </c>
      <c r="E30" s="7" t="str">
        <f>IFERROR(VLOOKUP($C30,'Indicadores Financeiros'!$A$107:$M$110,3,FALSE),VLOOKUP($C30,'Indicadores Financeiros'!$A$111:$J$114,3,FALSE))</f>
        <v>Posto/Dia</v>
      </c>
      <c r="F30" s="4">
        <f>VLOOKUP($A30,'Indicadores Financeiros'!$A$118:$J$275,10,FALSE)</f>
        <v>1</v>
      </c>
      <c r="G30" s="4">
        <f>(VLOOKUP($C30,'Indicadores Financeiros'!$A$107:$J$114,6,FALSE))</f>
        <v>1</v>
      </c>
      <c r="H30" s="213">
        <f>VLOOKUP($C30,'Indicadores Financeiros'!$A$107:$J$114,7,FALSE)</f>
        <v>21</v>
      </c>
      <c r="I30" s="209">
        <f>IF(OR(C30=680018,C30=680023,C30=680028,C30=680021),21,IF(OR(E30="Posto/Dia",E30="Posto/Dia Líder"),INT(VLOOKUP($C30,'Indicadores Financeiros'!$A$107:$J$114,7,FALSE)*G30)+IF(OR(E30="Posto/Dia",E30="Posto/Dia Líder"),1,0),0))</f>
        <v>21</v>
      </c>
      <c r="J30" s="126">
        <v>1</v>
      </c>
      <c r="K30" s="77">
        <f t="shared" si="35"/>
        <v>21</v>
      </c>
      <c r="L30" s="78">
        <f>ROUND((IF(VLOOKUP($C30,'Indicadores Financeiros'!$A$107:$J$114,4,FALSE)="S",'Indicadores Financeiros'!$J$91+'Indicadores Financeiros'!$J$92+'Indicadores Financeiros'!$J$93+'Indicadores Financeiros'!$J$94+IF(E30="posto/dia",'Indicadores Financeiros'!$J$95,0)+IF(E30="posto/hora extra",'Indicadores Financeiros'!$J$85*('Indicadores Financeiros'!$J$91+'Indicadores Financeiros'!$J$92+'Indicadores Financeiros'!$J$93+'Indicadores Financeiros'!$J$94),0),'Indicadores Financeiros'!$J$91+'Indicadores Financeiros'!$J$92+IF(E30="posto/dia líder",'Indicadores Financeiros'!$J$96,0)+IF(E30="posto/hora extra",'Indicadores Financeiros'!$J$85*('Indicadores Financeiros'!$J$91+'Indicadores Financeiros'!$J$92),0))),2)</f>
        <v>0</v>
      </c>
      <c r="M30" s="78">
        <f>ROUND(L30*'Indicadores Financeiros'!$J$62,2)</f>
        <v>0</v>
      </c>
      <c r="N30" s="49">
        <f>IF(OR(E30="posto/dia",E30="posto/dia líder"),ROUND('Indicadores Financeiros'!$J$98+'Indicadores Financeiros'!$J$99+'Indicadores Financeiros'!$J$101+'Indicadores Financeiros'!$J$102+ROUND(('Indicadores Financeiros'!$J$103*'Relatório Custo'!$H30),2)+'Indicadores Financeiros'!$J$100,2)+IF(ROUND((VLOOKUP($A30,'Indicadores Financeiros'!$A$118:$J$275,9,FALSE)*H30)-('Indicadores Financeiros'!$J$91*6%),2)&lt;0,0,ROUND((VLOOKUP($A30,'Indicadores Financeiros'!$A$118:$J$275,9,FALSE)*H30)-('Indicadores Financeiros'!$J$91*6%),2)),IF(E30="posto/hora",IF('Indicadores Financeiros'!$J$91=0,0,ROUND((VLOOKUP($B30,'Indicadores Financeiros'!$B$118:$I$177,8,FALSE)+'Indicadores Financeiros'!$J$103+'Indicadores Financeiros'!$J$86)*$H30,2)),0))</f>
        <v>0</v>
      </c>
      <c r="O30" s="49">
        <f>IF($E30="posto/hora extra",0,IF(OR(E30="posto/dia",E30="posto/dia líder"),VLOOKUP($C30,'Indicadores Financeiros'!$A$107:$J$114,8,FALSE)+VLOOKUP($C30,'Indicadores Financeiros'!$A$107:$J$114,9,FALSE)+VLOOKUP($C30,'Indicadores Financeiros'!$A$107:$J$114,10,FALSE),IF('Indicadores Financeiros'!$J$91=0,0,(VLOOKUP($C30,'Indicadores Financeiros'!$A$107:$J$114,9,FALSE)+VLOOKUP('Relatório Custo'!$C30,'Indicadores Financeiros'!$A$107:$J$114,10,FALSE)+('Indicadores Financeiros'!$J$87*'Relatório Custo'!$H30)))))</f>
        <v>0</v>
      </c>
      <c r="P30" s="49">
        <f>ROUND((L30+M30+N30+O30)*VLOOKUP($C30,'Indicadores Financeiros'!$A$107:$M$114,5,FALSE),2)</f>
        <v>0</v>
      </c>
      <c r="Q30" s="81">
        <f t="shared" si="36"/>
        <v>0</v>
      </c>
      <c r="R30" s="81">
        <f t="shared" si="37"/>
        <v>0</v>
      </c>
      <c r="S30" s="219">
        <f t="shared" si="38"/>
        <v>0</v>
      </c>
      <c r="T30" s="47">
        <f>VLOOKUP($A30,'Indicadores Financeiros'!$A$118:$J$275,8,FALSE)</f>
        <v>5.2600000000000001E-2</v>
      </c>
      <c r="U30" s="83">
        <f t="shared" si="39"/>
        <v>0</v>
      </c>
      <c r="V30" s="24">
        <f t="shared" si="40"/>
        <v>0</v>
      </c>
      <c r="W30" s="91">
        <f>V30*('Indicadores Financeiros'!$F$13-F30+1)</f>
        <v>0</v>
      </c>
      <c r="X30" s="20"/>
      <c r="Y30" s="114">
        <f>IF(AND(C30=680027,E30="posto/dia líder"),ROUND(('Indicadores Financeiros'!$J$91+'Indicadores Financeiros'!$J$92+'Indicadores Financeiros'!$J$96)*'Relatório Custo'!G30*'Relatório Custo'!J30,2),ROUND(IF(E30="posto/dia",(IF(VLOOKUP($C30,'Indicadores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Financeiros'!$J$92)),0)*G30*J30,2))</f>
        <v>0</v>
      </c>
      <c r="Z30" s="43">
        <f>IF(OR(E30="posto/dia",E30="posto/dia líder"),'Indicadores Financeiros'!$J$70,0)</f>
        <v>0.31359999999999999</v>
      </c>
      <c r="AA30" s="41">
        <f t="shared" si="41"/>
        <v>0</v>
      </c>
      <c r="AB30" s="25"/>
      <c r="AC30" s="23">
        <f>IF(E30="posto/dia",ROUND((ROUND(((VLOOKUP($A30,'Indicadores Financeiros'!$A$118:$J$275,9,FALSE)*H30)-ROUND(('Indicadores Financeiros'!$J$91*6%),2))/H30,2)+ROUND('Indicadores Financeiros'!$J$103,2)+ROUND(VLOOKUP($C30,'Indicadores Financeiros'!$A$107:$J$110,9,FALSE)/H30,2)+ROUND((L30*'Indicadores Financeiros'!$J$60/H30),2))*(1+T30),2),0)</f>
        <v>0</v>
      </c>
      <c r="AD30" s="23">
        <f t="shared" si="42"/>
        <v>0</v>
      </c>
      <c r="AE30" s="124"/>
      <c r="AF30" s="125"/>
      <c r="AG30" s="125"/>
      <c r="AH30" s="31"/>
      <c r="AI30" s="31"/>
      <c r="AJ30" s="31"/>
      <c r="AK30" s="31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</row>
    <row r="31" spans="1:346" s="26" customFormat="1" ht="36" x14ac:dyDescent="0.25">
      <c r="A31" s="21">
        <v>8</v>
      </c>
      <c r="B31" s="22" t="s">
        <v>279</v>
      </c>
      <c r="C31" s="4">
        <v>680004</v>
      </c>
      <c r="D31" s="7" t="str">
        <f>VLOOKUP($C31,'Indicadores Financeiros'!$A$107:$J$110,2,FALSE)</f>
        <v>Posto de vigilante noturno: 12 horas - escala de 12 x 36 de segunda-feira a domingo</v>
      </c>
      <c r="E31" s="7" t="str">
        <f>IFERROR(VLOOKUP($C31,'Indicadores Financeiros'!$A$107:$M$110,3,FALSE),VLOOKUP($C31,'Indicadores Financeiros'!$A$111:$J$114,3,FALSE))</f>
        <v>Posto/Dia</v>
      </c>
      <c r="F31" s="4">
        <f>VLOOKUP($A31,'Indicadores Financeiros'!$A$118:$J$275,10,FALSE)</f>
        <v>1</v>
      </c>
      <c r="G31" s="4">
        <f>(VLOOKUP($C31,'Indicadores Financeiros'!$A$107:$J$114,6,FALSE))</f>
        <v>2</v>
      </c>
      <c r="H31" s="213">
        <f>VLOOKUP($C31,'Indicadores Financeiros'!$A$107:$J$114,7,FALSE)</f>
        <v>15.22</v>
      </c>
      <c r="I31" s="209">
        <f>IF(OR(C31=680018,C31=680023,C31=680028,C31=680021),21,IF(OR(E31="Posto/Dia",E31="Posto/Dia Líder"),INT(VLOOKUP($C31,'Indicadores Financeiros'!$A$107:$J$114,7,FALSE)*G31)+IF(OR(E31="Posto/Dia",E31="Posto/Dia Líder"),1,0),0))</f>
        <v>31</v>
      </c>
      <c r="J31" s="126">
        <v>1</v>
      </c>
      <c r="K31" s="77">
        <f t="shared" si="35"/>
        <v>31</v>
      </c>
      <c r="L31" s="78">
        <f>ROUND((IF(VLOOKUP($C31,'Indicadores Financeiros'!$A$107:$J$114,4,FALSE)="S",'Indicadores Financeiros'!$J$91+'Indicadores Financeiros'!$J$92+'Indicadores Financeiros'!$J$93+'Indicadores Financeiros'!$J$94+IF(E31="posto/dia",'Indicadores Financeiros'!$J$95,0)+IF(E31="posto/hora extra",'Indicadores Financeiros'!$J$85*('Indicadores Financeiros'!$J$91+'Indicadores Financeiros'!$J$92+'Indicadores Financeiros'!$J$93+'Indicadores Financeiros'!$J$94),0),'Indicadores Financeiros'!$J$91+'Indicadores Financeiros'!$J$92+IF(E31="posto/dia líder",'Indicadores Financeiros'!$J$96,0)+IF(E31="posto/hora extra",'Indicadores Financeiros'!$J$85*('Indicadores Financeiros'!$J$91+'Indicadores Financeiros'!$J$92),0))),2)</f>
        <v>0</v>
      </c>
      <c r="M31" s="78">
        <f>ROUND(L31*'Indicadores Financeiros'!$J$62,2)</f>
        <v>0</v>
      </c>
      <c r="N31" s="49">
        <f>IF(OR(E31="posto/dia",E31="posto/dia líder"),ROUND('Indicadores Financeiros'!$J$98+'Indicadores Financeiros'!$J$99+'Indicadores Financeiros'!$J$101+'Indicadores Financeiros'!$J$102+ROUND(('Indicadores Financeiros'!$J$103*'Relatório Custo'!$H31),2)+'Indicadores Financeiros'!$J$100,2)+IF(ROUND((VLOOKUP($A31,'Indicadores Financeiros'!$A$118:$J$275,9,FALSE)*H31)-('Indicadores Financeiros'!$J$91*6%),2)&lt;0,0,ROUND((VLOOKUP($A31,'Indicadores Financeiros'!$A$118:$J$275,9,FALSE)*H31)-('Indicadores Financeiros'!$J$91*6%),2)),IF(E31="posto/hora",IF('Indicadores Financeiros'!$J$91=0,0,ROUND((VLOOKUP($B31,'Indicadores Financeiros'!$B$118:$I$177,8,FALSE)+'Indicadores Financeiros'!$J$103+'Indicadores Financeiros'!$J$86)*$H31,2)),0))</f>
        <v>0</v>
      </c>
      <c r="O31" s="49">
        <f>IF($E31="posto/hora extra",0,IF(OR(E31="posto/dia",E31="posto/dia líder"),VLOOKUP($C31,'Indicadores Financeiros'!$A$107:$J$114,8,FALSE)+VLOOKUP($C31,'Indicadores Financeiros'!$A$107:$J$114,9,FALSE)+VLOOKUP($C31,'Indicadores Financeiros'!$A$107:$J$114,10,FALSE),IF('Indicadores Financeiros'!$J$91=0,0,(VLOOKUP($C31,'Indicadores Financeiros'!$A$107:$J$114,9,FALSE)+VLOOKUP('Relatório Custo'!$C31,'Indicadores Financeiros'!$A$107:$J$114,10,FALSE)+('Indicadores Financeiros'!$J$87*'Relatório Custo'!$H31)))))</f>
        <v>0</v>
      </c>
      <c r="P31" s="49">
        <f>ROUND((L31+M31+N31+O31)*VLOOKUP($C31,'Indicadores Financeiros'!$A$107:$M$114,5,FALSE),2)</f>
        <v>0</v>
      </c>
      <c r="Q31" s="81">
        <f t="shared" si="36"/>
        <v>0</v>
      </c>
      <c r="R31" s="81">
        <f t="shared" si="37"/>
        <v>0</v>
      </c>
      <c r="S31" s="219">
        <f t="shared" si="38"/>
        <v>0</v>
      </c>
      <c r="T31" s="47">
        <f>VLOOKUP($A31,'Indicadores Financeiros'!$A$118:$J$275,8,FALSE)</f>
        <v>5.2600000000000001E-2</v>
      </c>
      <c r="U31" s="83">
        <f t="shared" si="39"/>
        <v>0</v>
      </c>
      <c r="V31" s="24">
        <f t="shared" si="40"/>
        <v>0</v>
      </c>
      <c r="W31" s="91">
        <f>V31*('Indicadores Financeiros'!$F$13-F31+1)</f>
        <v>0</v>
      </c>
      <c r="X31" s="20"/>
      <c r="Y31" s="114">
        <f>IF(AND(C31=680027,E31="posto/dia líder"),ROUND(('Indicadores Financeiros'!$J$91+'Indicadores Financeiros'!$J$92+'Indicadores Financeiros'!$J$96)*'Relatório Custo'!G31*'Relatório Custo'!J31,2),ROUND(IF(E31="posto/dia",(IF(VLOOKUP($C31,'Indicadores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Financeiros'!$J$92)),0)*G31*J31,2))</f>
        <v>0</v>
      </c>
      <c r="Z31" s="43">
        <f>IF(OR(E31="posto/dia",E31="posto/dia líder"),'Indicadores Financeiros'!$J$70,0)</f>
        <v>0.31359999999999999</v>
      </c>
      <c r="AA31" s="41">
        <f t="shared" si="41"/>
        <v>0</v>
      </c>
      <c r="AB31" s="25"/>
      <c r="AC31" s="23">
        <f>IF(E31="posto/dia",ROUND((ROUND(((VLOOKUP($A31,'Indicadores Financeiros'!$A$118:$J$275,9,FALSE)*H31)-ROUND(('Indicadores Financeiros'!$J$91*6%),2))/H31,2)+ROUND('Indicadores Financeiros'!$J$103,2)+ROUND(VLOOKUP($C31,'Indicadores Financeiros'!$A$107:$J$110,9,FALSE)/H31,2)+ROUND((L31*'Indicadores Financeiros'!$J$60/H31),2))*(1+T31),2),0)</f>
        <v>0</v>
      </c>
      <c r="AD31" s="23">
        <f t="shared" si="42"/>
        <v>0</v>
      </c>
      <c r="AE31" s="124"/>
      <c r="AF31" s="125"/>
      <c r="AG31" s="125"/>
      <c r="AH31" s="31"/>
      <c r="AI31" s="31"/>
      <c r="AJ31" s="31"/>
      <c r="AK31" s="31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</row>
    <row r="32" spans="1:346" s="26" customFormat="1" ht="36" x14ac:dyDescent="0.25">
      <c r="A32" s="21">
        <v>8</v>
      </c>
      <c r="B32" s="22" t="s">
        <v>279</v>
      </c>
      <c r="C32" s="4">
        <v>680011</v>
      </c>
      <c r="D32" s="7" t="str">
        <f>VLOOKUP($C32,'Indicadores Financeiros'!$A$107:$J$110,2,FALSE)</f>
        <v>Posto de vigilante diurno - com almocista (repositor) - 12 horas - escala de 12 x 36 de segunda-feira a domingo</v>
      </c>
      <c r="E32" s="7" t="str">
        <f>IFERROR(VLOOKUP($C32,'Indicadores Financeiros'!$A$107:$M$110,3,FALSE),VLOOKUP($C32,'Indicadores Financeiros'!$A$111:$J$114,3,FALSE))</f>
        <v>Posto/Dia</v>
      </c>
      <c r="F32" s="4">
        <f>VLOOKUP($A32,'Indicadores Financeiros'!$A$118:$J$275,10,FALSE)</f>
        <v>1</v>
      </c>
      <c r="G32" s="4">
        <f>(VLOOKUP($C32,'Indicadores Financeiros'!$A$107:$J$114,6,FALSE))</f>
        <v>2</v>
      </c>
      <c r="H32" s="213">
        <f>VLOOKUP($C32,'Indicadores Financeiros'!$A$107:$J$114,7,FALSE)</f>
        <v>15.22</v>
      </c>
      <c r="I32" s="209">
        <f>IF(OR(C32=680018,C32=680023,C32=680028,C32=680021),21,IF(OR(E32="Posto/Dia",E32="Posto/Dia Líder"),INT(VLOOKUP($C32,'Indicadores Financeiros'!$A$107:$J$114,7,FALSE)*G32)+IF(OR(E32="Posto/Dia",E32="Posto/Dia Líder"),1,0),0))</f>
        <v>31</v>
      </c>
      <c r="J32" s="126">
        <v>1</v>
      </c>
      <c r="K32" s="77">
        <f t="shared" si="35"/>
        <v>31</v>
      </c>
      <c r="L32" s="78">
        <f>ROUND((IF(VLOOKUP($C32,'Indicadores Financeiros'!$A$107:$J$114,4,FALSE)="S",'Indicadores Financeiros'!$J$91+'Indicadores Financeiros'!$J$92+'Indicadores Financeiros'!$J$93+'Indicadores Financeiros'!$J$94+IF(E32="posto/dia",'Indicadores Financeiros'!$J$95,0)+IF(E32="posto/hora extra",'Indicadores Financeiros'!$J$85*('Indicadores Financeiros'!$J$91+'Indicadores Financeiros'!$J$92+'Indicadores Financeiros'!$J$93+'Indicadores Financeiros'!$J$94),0),'Indicadores Financeiros'!$J$91+'Indicadores Financeiros'!$J$92+IF(E32="posto/dia líder",'Indicadores Financeiros'!$J$96,0)+IF(E32="posto/hora extra",'Indicadores Financeiros'!$J$85*('Indicadores Financeiros'!$J$91+'Indicadores Financeiros'!$J$92),0))),2)</f>
        <v>0</v>
      </c>
      <c r="M32" s="78">
        <f>ROUND(L32*'Indicadores Financeiros'!$J$62,2)</f>
        <v>0</v>
      </c>
      <c r="N32" s="49">
        <f>IF(OR(E32="posto/dia",E32="posto/dia líder"),ROUND('Indicadores Financeiros'!$J$98+'Indicadores Financeiros'!$J$99+'Indicadores Financeiros'!$J$101+'Indicadores Financeiros'!$J$102+ROUND(('Indicadores Financeiros'!$J$103*'Relatório Custo'!$H32),2)+'Indicadores Financeiros'!$J$100,2)+IF(ROUND((VLOOKUP($A32,'Indicadores Financeiros'!$A$118:$J$275,9,FALSE)*H32)-('Indicadores Financeiros'!$J$91*6%),2)&lt;0,0,ROUND((VLOOKUP($A32,'Indicadores Financeiros'!$A$118:$J$275,9,FALSE)*H32)-('Indicadores Financeiros'!$J$91*6%),2)),IF(E32="posto/hora",IF('Indicadores Financeiros'!$J$91=0,0,ROUND((VLOOKUP($B32,'Indicadores Financeiros'!$B$118:$I$177,8,FALSE)+'Indicadores Financeiros'!$J$103+'Indicadores Financeiros'!$J$86)*$H32,2)),0))</f>
        <v>0</v>
      </c>
      <c r="O32" s="49">
        <f>IF($E32="posto/hora extra",0,IF(OR(E32="posto/dia",E32="posto/dia líder"),VLOOKUP($C32,'Indicadores Financeiros'!$A$107:$J$114,8,FALSE)+VLOOKUP($C32,'Indicadores Financeiros'!$A$107:$J$114,9,FALSE)+VLOOKUP($C32,'Indicadores Financeiros'!$A$107:$J$114,10,FALSE),IF('Indicadores Financeiros'!$J$91=0,0,(VLOOKUP($C32,'Indicadores Financeiros'!$A$107:$J$114,9,FALSE)+VLOOKUP('Relatório Custo'!$C32,'Indicadores Financeiros'!$A$107:$J$114,10,FALSE)+('Indicadores Financeiros'!$J$87*'Relatório Custo'!$H32)))))</f>
        <v>0</v>
      </c>
      <c r="P32" s="49">
        <f>ROUND((L32+M32+N32+O32)*VLOOKUP($C32,'Indicadores Financeiros'!$A$107:$M$114,5,FALSE),2)</f>
        <v>0</v>
      </c>
      <c r="Q32" s="81">
        <f t="shared" si="36"/>
        <v>0</v>
      </c>
      <c r="R32" s="81">
        <f t="shared" si="37"/>
        <v>0</v>
      </c>
      <c r="S32" s="219">
        <f t="shared" si="38"/>
        <v>0</v>
      </c>
      <c r="T32" s="47">
        <f>VLOOKUP($A32,'Indicadores Financeiros'!$A$118:$J$275,8,FALSE)</f>
        <v>5.2600000000000001E-2</v>
      </c>
      <c r="U32" s="83">
        <f t="shared" si="39"/>
        <v>0</v>
      </c>
      <c r="V32" s="24">
        <f t="shared" si="40"/>
        <v>0</v>
      </c>
      <c r="W32" s="91">
        <f>V32*('Indicadores Financeiros'!$F$13-F32+1)</f>
        <v>0</v>
      </c>
      <c r="X32" s="20"/>
      <c r="Y32" s="114">
        <f>IF(AND(C32=680027,E32="posto/dia líder"),ROUND(('Indicadores Financeiros'!$J$91+'Indicadores Financeiros'!$J$92+'Indicadores Financeiros'!$J$96)*'Relatório Custo'!G32*'Relatório Custo'!J32,2),ROUND(IF(E32="posto/dia",(IF(VLOOKUP($C32,'Indicadores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Financeiros'!$J$92)),0)*G32*J32,2))</f>
        <v>0</v>
      </c>
      <c r="Z32" s="43">
        <f>IF(OR(E32="posto/dia",E32="posto/dia líder"),'Indicadores Financeiros'!$J$70,0)</f>
        <v>0.31359999999999999</v>
      </c>
      <c r="AA32" s="41">
        <f t="shared" si="41"/>
        <v>0</v>
      </c>
      <c r="AB32" s="25"/>
      <c r="AC32" s="23">
        <f>IF(E32="posto/dia",ROUND((ROUND(((VLOOKUP($A32,'Indicadores Financeiros'!$A$118:$J$275,9,FALSE)*H32)-ROUND(('Indicadores Financeiros'!$J$91*6%),2))/H32,2)+ROUND('Indicadores Financeiros'!$J$103,2)+ROUND(VLOOKUP($C32,'Indicadores Financeiros'!$A$107:$J$110,9,FALSE)/H32,2)+ROUND((L32*'Indicadores Financeiros'!$J$60/H32),2))*(1+T32),2),0)</f>
        <v>0</v>
      </c>
      <c r="AD32" s="23">
        <f t="shared" si="42"/>
        <v>0</v>
      </c>
      <c r="AE32" s="124"/>
      <c r="AF32" s="125"/>
      <c r="AG32" s="125"/>
      <c r="AH32" s="31"/>
      <c r="AI32" s="31"/>
      <c r="AJ32" s="31"/>
      <c r="AK32" s="31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  <c r="MG32" s="25"/>
      <c r="MH32" s="25"/>
    </row>
    <row r="33" spans="1:346" s="26" customFormat="1" ht="48" x14ac:dyDescent="0.25">
      <c r="A33" s="21">
        <v>8</v>
      </c>
      <c r="B33" s="22" t="s">
        <v>279</v>
      </c>
      <c r="C33" s="4">
        <v>680028</v>
      </c>
      <c r="D33" s="7" t="str">
        <f>VLOOKUP($C33,'Indicadores Financeiros'!$A$107:$J$110,2,FALSE)</f>
        <v>Posto de vigilante diurno - com almocista (repositor/repositora) - 44 horas semanais - segunda a sexta-feira - com uso de arma de fogo</v>
      </c>
      <c r="E33" s="7" t="str">
        <f>IFERROR(VLOOKUP($C33,'Indicadores Financeiros'!$A$107:$M$110,3,FALSE),VLOOKUP($C33,'Indicadores Financeiros'!$A$111:$J$114,3,FALSE))</f>
        <v>Posto/Dia</v>
      </c>
      <c r="F33" s="4">
        <f>VLOOKUP($A33,'Indicadores Financeiros'!$A$118:$J$275,10,FALSE)</f>
        <v>1</v>
      </c>
      <c r="G33" s="4">
        <f>(VLOOKUP($C33,'Indicadores Financeiros'!$A$107:$J$114,6,FALSE))</f>
        <v>1</v>
      </c>
      <c r="H33" s="213">
        <f>VLOOKUP($C33,'Indicadores Financeiros'!$A$107:$J$114,7,FALSE)</f>
        <v>21</v>
      </c>
      <c r="I33" s="209">
        <f>IF(OR(C33=680018,C33=680023,C33=680028,C33=680021),21,IF(OR(E33="Posto/Dia",E33="Posto/Dia Líder"),INT(VLOOKUP($C33,'Indicadores Financeiros'!$A$107:$J$114,7,FALSE)*G33)+IF(OR(E33="Posto/Dia",E33="Posto/Dia Líder"),1,0),0))</f>
        <v>21</v>
      </c>
      <c r="J33" s="126">
        <v>1</v>
      </c>
      <c r="K33" s="77">
        <f t="shared" si="35"/>
        <v>21</v>
      </c>
      <c r="L33" s="78">
        <f>ROUND((IF(VLOOKUP($C33,'Indicadores Financeiros'!$A$107:$J$114,4,FALSE)="S",'Indicadores Financeiros'!$J$91+'Indicadores Financeiros'!$J$92+'Indicadores Financeiros'!$J$93+'Indicadores Financeiros'!$J$94+IF(E33="posto/dia",'Indicadores Financeiros'!$J$95,0)+IF(E33="posto/hora extra",'Indicadores Financeiros'!$J$85*('Indicadores Financeiros'!$J$91+'Indicadores Financeiros'!$J$92+'Indicadores Financeiros'!$J$93+'Indicadores Financeiros'!$J$94),0),'Indicadores Financeiros'!$J$91+'Indicadores Financeiros'!$J$92+IF(E33="posto/dia líder",'Indicadores Financeiros'!$J$96,0)+IF(E33="posto/hora extra",'Indicadores Financeiros'!$J$85*('Indicadores Financeiros'!$J$91+'Indicadores Financeiros'!$J$92),0))),2)</f>
        <v>0</v>
      </c>
      <c r="M33" s="78">
        <f>ROUND(L33*'Indicadores Financeiros'!$J$62,2)</f>
        <v>0</v>
      </c>
      <c r="N33" s="49">
        <f>IF(OR(E33="posto/dia",E33="posto/dia líder"),ROUND('Indicadores Financeiros'!$J$98+'Indicadores Financeiros'!$J$99+'Indicadores Financeiros'!$J$101+'Indicadores Financeiros'!$J$102+ROUND(('Indicadores Financeiros'!$J$103*'Relatório Custo'!$H33),2)+'Indicadores Financeiros'!$J$100,2)+IF(ROUND((VLOOKUP($A33,'Indicadores Financeiros'!$A$118:$J$275,9,FALSE)*H33)-('Indicadores Financeiros'!$J$91*6%),2)&lt;0,0,ROUND((VLOOKUP($A33,'Indicadores Financeiros'!$A$118:$J$275,9,FALSE)*H33)-('Indicadores Financeiros'!$J$91*6%),2)),IF(E33="posto/hora",IF('Indicadores Financeiros'!$J$91=0,0,ROUND((VLOOKUP($B33,'Indicadores Financeiros'!$B$118:$I$177,8,FALSE)+'Indicadores Financeiros'!$J$103+'Indicadores Financeiros'!$J$86)*$H33,2)),0))</f>
        <v>0</v>
      </c>
      <c r="O33" s="49">
        <f>IF($E33="posto/hora extra",0,IF(OR(E33="posto/dia",E33="posto/dia líder"),VLOOKUP($C33,'Indicadores Financeiros'!$A$107:$J$114,8,FALSE)+VLOOKUP($C33,'Indicadores Financeiros'!$A$107:$J$114,9,FALSE)+VLOOKUP($C33,'Indicadores Financeiros'!$A$107:$J$114,10,FALSE),IF('Indicadores Financeiros'!$J$91=0,0,(VLOOKUP($C33,'Indicadores Financeiros'!$A$107:$J$114,9,FALSE)+VLOOKUP('Relatório Custo'!$C33,'Indicadores Financeiros'!$A$107:$J$114,10,FALSE)+('Indicadores Financeiros'!$J$87*'Relatório Custo'!$H33)))))</f>
        <v>0</v>
      </c>
      <c r="P33" s="49">
        <f>ROUND((L33+M33+N33+O33)*VLOOKUP($C33,'Indicadores Financeiros'!$A$107:$M$114,5,FALSE),2)</f>
        <v>0</v>
      </c>
      <c r="Q33" s="81">
        <f t="shared" si="36"/>
        <v>0</v>
      </c>
      <c r="R33" s="81">
        <f t="shared" si="37"/>
        <v>0</v>
      </c>
      <c r="S33" s="219">
        <f t="shared" si="38"/>
        <v>0</v>
      </c>
      <c r="T33" s="47">
        <f>VLOOKUP($A33,'Indicadores Financeiros'!$A$118:$J$275,8,FALSE)</f>
        <v>5.2600000000000001E-2</v>
      </c>
      <c r="U33" s="83">
        <f t="shared" si="39"/>
        <v>0</v>
      </c>
      <c r="V33" s="24">
        <f t="shared" si="40"/>
        <v>0</v>
      </c>
      <c r="W33" s="91">
        <f>V33*('Indicadores Financeiros'!$F$13-F33+1)</f>
        <v>0</v>
      </c>
      <c r="X33" s="20"/>
      <c r="Y33" s="114">
        <f>IF(AND(C33=680027,E33="posto/dia líder"),ROUND(('Indicadores Financeiros'!$J$91+'Indicadores Financeiros'!$J$92+'Indicadores Financeiros'!$J$96)*'Relatório Custo'!G33*'Relatório Custo'!J33,2),ROUND(IF(E33="posto/dia",(IF(VLOOKUP($C33,'Indicadores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Financeiros'!$J$92)),0)*G33*J33,2))</f>
        <v>0</v>
      </c>
      <c r="Z33" s="43">
        <f>IF(OR(E33="posto/dia",E33="posto/dia líder"),'Indicadores Financeiros'!$J$70,0)</f>
        <v>0.31359999999999999</v>
      </c>
      <c r="AA33" s="41">
        <f t="shared" si="41"/>
        <v>0</v>
      </c>
      <c r="AB33" s="25"/>
      <c r="AC33" s="23">
        <f>IF(E33="posto/dia",ROUND((ROUND(((VLOOKUP($A33,'Indicadores Financeiros'!$A$118:$J$275,9,FALSE)*H33)-ROUND(('Indicadores Financeiros'!$J$91*6%),2))/H33,2)+ROUND('Indicadores Financeiros'!$J$103,2)+ROUND(VLOOKUP($C33,'Indicadores Financeiros'!$A$107:$J$110,9,FALSE)/H33,2)+ROUND((L33*'Indicadores Financeiros'!$J$60/H33),2))*(1+T33),2),0)</f>
        <v>0</v>
      </c>
      <c r="AD33" s="23">
        <f t="shared" si="42"/>
        <v>0</v>
      </c>
      <c r="AE33" s="124"/>
      <c r="AF33" s="125"/>
      <c r="AG33" s="125"/>
      <c r="AH33" s="31"/>
      <c r="AI33" s="31"/>
      <c r="AJ33" s="31"/>
      <c r="AK33" s="31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  <c r="LY33" s="25"/>
      <c r="LZ33" s="25"/>
      <c r="MA33" s="25"/>
      <c r="MB33" s="25"/>
      <c r="MC33" s="25"/>
      <c r="MD33" s="25"/>
      <c r="ME33" s="25"/>
      <c r="MF33" s="25"/>
      <c r="MG33" s="25"/>
      <c r="MH33" s="25"/>
    </row>
    <row r="34" spans="1:346" s="26" customFormat="1" ht="36" x14ac:dyDescent="0.25">
      <c r="A34" s="21">
        <v>9</v>
      </c>
      <c r="B34" s="22" t="s">
        <v>280</v>
      </c>
      <c r="C34" s="4">
        <v>680004</v>
      </c>
      <c r="D34" s="7" t="str">
        <f>VLOOKUP($C34,'Indicadores Financeiros'!$A$107:$J$110,2,FALSE)</f>
        <v>Posto de vigilante noturno: 12 horas - escala de 12 x 36 de segunda-feira a domingo</v>
      </c>
      <c r="E34" s="7" t="str">
        <f>IFERROR(VLOOKUP($C34,'Indicadores Financeiros'!$A$107:$M$110,3,FALSE),VLOOKUP($C34,'Indicadores Financeiros'!$A$111:$J$114,3,FALSE))</f>
        <v>Posto/Dia</v>
      </c>
      <c r="F34" s="4">
        <f>VLOOKUP($A34,'Indicadores Financeiros'!$A$118:$J$275,10,FALSE)</f>
        <v>1</v>
      </c>
      <c r="G34" s="4">
        <f>(VLOOKUP($C34,'Indicadores Financeiros'!$A$107:$J$114,6,FALSE))</f>
        <v>2</v>
      </c>
      <c r="H34" s="213">
        <f>VLOOKUP($C34,'Indicadores Financeiros'!$A$107:$J$114,7,FALSE)</f>
        <v>15.22</v>
      </c>
      <c r="I34" s="209">
        <f>IF(OR(C34=680018,C34=680023,C34=680028,C34=680021),21,IF(OR(E34="Posto/Dia",E34="Posto/Dia Líder"),INT(VLOOKUP($C34,'Indicadores Financeiros'!$A$107:$J$114,7,FALSE)*G34)+IF(OR(E34="Posto/Dia",E34="Posto/Dia Líder"),1,0),0))</f>
        <v>31</v>
      </c>
      <c r="J34" s="126">
        <v>1</v>
      </c>
      <c r="K34" s="77">
        <f t="shared" si="35"/>
        <v>31</v>
      </c>
      <c r="L34" s="78">
        <f>ROUND((IF(VLOOKUP($C34,'Indicadores Financeiros'!$A$107:$J$114,4,FALSE)="S",'Indicadores Financeiros'!$J$91+'Indicadores Financeiros'!$J$92+'Indicadores Financeiros'!$J$93+'Indicadores Financeiros'!$J$94+IF(E34="posto/dia",'Indicadores Financeiros'!$J$95,0)+IF(E34="posto/hora extra",'Indicadores Financeiros'!$J$85*('Indicadores Financeiros'!$J$91+'Indicadores Financeiros'!$J$92+'Indicadores Financeiros'!$J$93+'Indicadores Financeiros'!$J$94),0),'Indicadores Financeiros'!$J$91+'Indicadores Financeiros'!$J$92+IF(E34="posto/dia líder",'Indicadores Financeiros'!$J$96,0)+IF(E34="posto/hora extra",'Indicadores Financeiros'!$J$85*('Indicadores Financeiros'!$J$91+'Indicadores Financeiros'!$J$92),0))),2)</f>
        <v>0</v>
      </c>
      <c r="M34" s="78">
        <f>ROUND(L34*'Indicadores Financeiros'!$J$62,2)</f>
        <v>0</v>
      </c>
      <c r="N34" s="49">
        <f>IF(OR(E34="posto/dia",E34="posto/dia líder"),ROUND('Indicadores Financeiros'!$J$98+'Indicadores Financeiros'!$J$99+'Indicadores Financeiros'!$J$101+'Indicadores Financeiros'!$J$102+ROUND(('Indicadores Financeiros'!$J$103*'Relatório Custo'!$H34),2)+'Indicadores Financeiros'!$J$100,2)+IF(ROUND((VLOOKUP($A34,'Indicadores Financeiros'!$A$118:$J$275,9,FALSE)*H34)-('Indicadores Financeiros'!$J$91*6%),2)&lt;0,0,ROUND((VLOOKUP($A34,'Indicadores Financeiros'!$A$118:$J$275,9,FALSE)*H34)-('Indicadores Financeiros'!$J$91*6%),2)),IF(E34="posto/hora",IF('Indicadores Financeiros'!$J$91=0,0,ROUND((VLOOKUP($B34,'Indicadores Financeiros'!$B$118:$I$177,8,FALSE)+'Indicadores Financeiros'!$J$103+'Indicadores Financeiros'!$J$86)*$H34,2)),0))</f>
        <v>0</v>
      </c>
      <c r="O34" s="49">
        <f>IF($E34="posto/hora extra",0,IF(OR(E34="posto/dia",E34="posto/dia líder"),VLOOKUP($C34,'Indicadores Financeiros'!$A$107:$J$114,8,FALSE)+VLOOKUP($C34,'Indicadores Financeiros'!$A$107:$J$114,9,FALSE)+VLOOKUP($C34,'Indicadores Financeiros'!$A$107:$J$114,10,FALSE),IF('Indicadores Financeiros'!$J$91=0,0,(VLOOKUP($C34,'Indicadores Financeiros'!$A$107:$J$114,9,FALSE)+VLOOKUP('Relatório Custo'!$C34,'Indicadores Financeiros'!$A$107:$J$114,10,FALSE)+('Indicadores Financeiros'!$J$87*'Relatório Custo'!$H34)))))</f>
        <v>0</v>
      </c>
      <c r="P34" s="49">
        <f>ROUND((L34+M34+N34+O34)*VLOOKUP($C34,'Indicadores Financeiros'!$A$107:$M$114,5,FALSE),2)</f>
        <v>0</v>
      </c>
      <c r="Q34" s="81">
        <f t="shared" si="36"/>
        <v>0</v>
      </c>
      <c r="R34" s="81">
        <f t="shared" si="37"/>
        <v>0</v>
      </c>
      <c r="S34" s="219">
        <f t="shared" si="38"/>
        <v>0</v>
      </c>
      <c r="T34" s="47">
        <f>VLOOKUP($A34,'Indicadores Financeiros'!$A$118:$J$275,8,FALSE)</f>
        <v>5.2600000000000001E-2</v>
      </c>
      <c r="U34" s="83">
        <f t="shared" si="39"/>
        <v>0</v>
      </c>
      <c r="V34" s="24">
        <f t="shared" si="40"/>
        <v>0</v>
      </c>
      <c r="W34" s="91">
        <f>V34*('Indicadores Financeiros'!$F$13-F34+1)</f>
        <v>0</v>
      </c>
      <c r="X34" s="20"/>
      <c r="Y34" s="114">
        <f>IF(AND(C34=680027,E34="posto/dia líder"),ROUND(('Indicadores Financeiros'!$J$91+'Indicadores Financeiros'!$J$92+'Indicadores Financeiros'!$J$96)*'Relatório Custo'!G34*'Relatório Custo'!J34,2),ROUND(IF(E34="posto/dia",(IF(VLOOKUP($C34,'Indicadores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Financeiros'!$J$92)),0)*G34*J34,2))</f>
        <v>0</v>
      </c>
      <c r="Z34" s="43">
        <f>IF(OR(E34="posto/dia",E34="posto/dia líder"),'Indicadores Financeiros'!$J$70,0)</f>
        <v>0.31359999999999999</v>
      </c>
      <c r="AA34" s="41">
        <f t="shared" si="41"/>
        <v>0</v>
      </c>
      <c r="AB34" s="25"/>
      <c r="AC34" s="23">
        <f>IF(E34="posto/dia",ROUND((ROUND(((VLOOKUP($A34,'Indicadores Financeiros'!$A$118:$J$275,9,FALSE)*H34)-ROUND(('Indicadores Financeiros'!$J$91*6%),2))/H34,2)+ROUND('Indicadores Financeiros'!$J$103,2)+ROUND(VLOOKUP($C34,'Indicadores Financeiros'!$A$107:$J$110,9,FALSE)/H34,2)+ROUND((L34*'Indicadores Financeiros'!$J$60/H34),2))*(1+T34),2),0)</f>
        <v>0</v>
      </c>
      <c r="AD34" s="23">
        <f t="shared" si="42"/>
        <v>0</v>
      </c>
      <c r="AE34" s="124"/>
      <c r="AF34" s="125"/>
      <c r="AG34" s="125"/>
      <c r="AH34" s="31"/>
      <c r="AI34" s="31"/>
      <c r="AJ34" s="31"/>
      <c r="AK34" s="31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</row>
    <row r="35" spans="1:346" s="26" customFormat="1" ht="36" x14ac:dyDescent="0.25">
      <c r="A35" s="21">
        <v>9</v>
      </c>
      <c r="B35" s="22" t="s">
        <v>280</v>
      </c>
      <c r="C35" s="4">
        <v>680011</v>
      </c>
      <c r="D35" s="7" t="str">
        <f>VLOOKUP($C35,'Indicadores Financeiros'!$A$107:$J$110,2,FALSE)</f>
        <v>Posto de vigilante diurno - com almocista (repositor) - 12 horas - escala de 12 x 36 de segunda-feira a domingo</v>
      </c>
      <c r="E35" s="7" t="str">
        <f>IFERROR(VLOOKUP($C35,'Indicadores Financeiros'!$A$107:$M$110,3,FALSE),VLOOKUP($C35,'Indicadores Financeiros'!$A$111:$J$114,3,FALSE))</f>
        <v>Posto/Dia</v>
      </c>
      <c r="F35" s="4">
        <f>VLOOKUP($A35,'Indicadores Financeiros'!$A$118:$J$275,10,FALSE)</f>
        <v>1</v>
      </c>
      <c r="G35" s="4">
        <f>(VLOOKUP($C35,'Indicadores Financeiros'!$A$107:$J$114,6,FALSE))</f>
        <v>2</v>
      </c>
      <c r="H35" s="213">
        <f>VLOOKUP($C35,'Indicadores Financeiros'!$A$107:$J$114,7,FALSE)</f>
        <v>15.22</v>
      </c>
      <c r="I35" s="209">
        <f>IF(OR(C35=680018,C35=680023,C35=680028,C35=680021),21,IF(OR(E35="Posto/Dia",E35="Posto/Dia Líder"),INT(VLOOKUP($C35,'Indicadores Financeiros'!$A$107:$J$114,7,FALSE)*G35)+IF(OR(E35="Posto/Dia",E35="Posto/Dia Líder"),1,0),0))</f>
        <v>31</v>
      </c>
      <c r="J35" s="126">
        <v>1</v>
      </c>
      <c r="K35" s="77">
        <f t="shared" si="35"/>
        <v>31</v>
      </c>
      <c r="L35" s="78">
        <f>ROUND((IF(VLOOKUP($C35,'Indicadores Financeiros'!$A$107:$J$114,4,FALSE)="S",'Indicadores Financeiros'!$J$91+'Indicadores Financeiros'!$J$92+'Indicadores Financeiros'!$J$93+'Indicadores Financeiros'!$J$94+IF(E35="posto/dia",'Indicadores Financeiros'!$J$95,0)+IF(E35="posto/hora extra",'Indicadores Financeiros'!$J$85*('Indicadores Financeiros'!$J$91+'Indicadores Financeiros'!$J$92+'Indicadores Financeiros'!$J$93+'Indicadores Financeiros'!$J$94),0),'Indicadores Financeiros'!$J$91+'Indicadores Financeiros'!$J$92+IF(E35="posto/dia líder",'Indicadores Financeiros'!$J$96,0)+IF(E35="posto/hora extra",'Indicadores Financeiros'!$J$85*('Indicadores Financeiros'!$J$91+'Indicadores Financeiros'!$J$92),0))),2)</f>
        <v>0</v>
      </c>
      <c r="M35" s="78">
        <f>ROUND(L35*'Indicadores Financeiros'!$J$62,2)</f>
        <v>0</v>
      </c>
      <c r="N35" s="49">
        <f>IF(OR(E35="posto/dia",E35="posto/dia líder"),ROUND('Indicadores Financeiros'!$J$98+'Indicadores Financeiros'!$J$99+'Indicadores Financeiros'!$J$101+'Indicadores Financeiros'!$J$102+ROUND(('Indicadores Financeiros'!$J$103*'Relatório Custo'!$H35),2)+'Indicadores Financeiros'!$J$100,2)+IF(ROUND((VLOOKUP($A35,'Indicadores Financeiros'!$A$118:$J$275,9,FALSE)*H35)-('Indicadores Financeiros'!$J$91*6%),2)&lt;0,0,ROUND((VLOOKUP($A35,'Indicadores Financeiros'!$A$118:$J$275,9,FALSE)*H35)-('Indicadores Financeiros'!$J$91*6%),2)),IF(E35="posto/hora",IF('Indicadores Financeiros'!$J$91=0,0,ROUND((VLOOKUP($B35,'Indicadores Financeiros'!$B$118:$I$177,8,FALSE)+'Indicadores Financeiros'!$J$103+'Indicadores Financeiros'!$J$86)*$H35,2)),0))</f>
        <v>0</v>
      </c>
      <c r="O35" s="49">
        <f>IF($E35="posto/hora extra",0,IF(OR(E35="posto/dia",E35="posto/dia líder"),VLOOKUP($C35,'Indicadores Financeiros'!$A$107:$J$114,8,FALSE)+VLOOKUP($C35,'Indicadores Financeiros'!$A$107:$J$114,9,FALSE)+VLOOKUP($C35,'Indicadores Financeiros'!$A$107:$J$114,10,FALSE),IF('Indicadores Financeiros'!$J$91=0,0,(VLOOKUP($C35,'Indicadores Financeiros'!$A$107:$J$114,9,FALSE)+VLOOKUP('Relatório Custo'!$C35,'Indicadores Financeiros'!$A$107:$J$114,10,FALSE)+('Indicadores Financeiros'!$J$87*'Relatório Custo'!$H35)))))</f>
        <v>0</v>
      </c>
      <c r="P35" s="49">
        <f>ROUND((L35+M35+N35+O35)*VLOOKUP($C35,'Indicadores Financeiros'!$A$107:$M$114,5,FALSE),2)</f>
        <v>0</v>
      </c>
      <c r="Q35" s="81">
        <f t="shared" si="36"/>
        <v>0</v>
      </c>
      <c r="R35" s="81">
        <f t="shared" si="37"/>
        <v>0</v>
      </c>
      <c r="S35" s="219">
        <f t="shared" si="38"/>
        <v>0</v>
      </c>
      <c r="T35" s="47">
        <f>VLOOKUP($A35,'Indicadores Financeiros'!$A$118:$J$275,8,FALSE)</f>
        <v>5.2600000000000001E-2</v>
      </c>
      <c r="U35" s="83">
        <f t="shared" si="39"/>
        <v>0</v>
      </c>
      <c r="V35" s="24">
        <f t="shared" si="40"/>
        <v>0</v>
      </c>
      <c r="W35" s="91">
        <f>V35*('Indicadores Financeiros'!$F$13-F35+1)</f>
        <v>0</v>
      </c>
      <c r="X35" s="20"/>
      <c r="Y35" s="114">
        <f>IF(AND(C35=680027,E35="posto/dia líder"),ROUND(('Indicadores Financeiros'!$J$91+'Indicadores Financeiros'!$J$92+'Indicadores Financeiros'!$J$96)*'Relatório Custo'!G35*'Relatório Custo'!J35,2),ROUND(IF(E35="posto/dia",(IF(VLOOKUP($C35,'Indicadores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Financeiros'!$J$92)),0)*G35*J35,2))</f>
        <v>0</v>
      </c>
      <c r="Z35" s="43">
        <f>IF(OR(E35="posto/dia",E35="posto/dia líder"),'Indicadores Financeiros'!$J$70,0)</f>
        <v>0.31359999999999999</v>
      </c>
      <c r="AA35" s="41">
        <f t="shared" si="41"/>
        <v>0</v>
      </c>
      <c r="AB35" s="25"/>
      <c r="AC35" s="23">
        <f>IF(E35="posto/dia",ROUND((ROUND(((VLOOKUP($A35,'Indicadores Financeiros'!$A$118:$J$275,9,FALSE)*H35)-ROUND(('Indicadores Financeiros'!$J$91*6%),2))/H35,2)+ROUND('Indicadores Financeiros'!$J$103,2)+ROUND(VLOOKUP($C35,'Indicadores Financeiros'!$A$107:$J$110,9,FALSE)/H35,2)+ROUND((L35*'Indicadores Financeiros'!$J$60/H35),2))*(1+T35),2),0)</f>
        <v>0</v>
      </c>
      <c r="AD35" s="23">
        <f t="shared" si="42"/>
        <v>0</v>
      </c>
      <c r="AE35" s="124"/>
      <c r="AF35" s="125"/>
      <c r="AG35" s="125"/>
      <c r="AH35" s="31"/>
      <c r="AI35" s="31"/>
      <c r="AJ35" s="31"/>
      <c r="AK35" s="31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</row>
    <row r="36" spans="1:346" s="26" customFormat="1" ht="48" x14ac:dyDescent="0.25">
      <c r="A36" s="21">
        <v>9</v>
      </c>
      <c r="B36" s="22" t="s">
        <v>280</v>
      </c>
      <c r="C36" s="4">
        <v>680028</v>
      </c>
      <c r="D36" s="7" t="str">
        <f>VLOOKUP($C36,'Indicadores Financeiros'!$A$107:$J$110,2,FALSE)</f>
        <v>Posto de vigilante diurno - com almocista (repositor/repositora) - 44 horas semanais - segunda a sexta-feira - com uso de arma de fogo</v>
      </c>
      <c r="E36" s="7" t="str">
        <f>IFERROR(VLOOKUP($C36,'Indicadores Financeiros'!$A$107:$M$110,3,FALSE),VLOOKUP($C36,'Indicadores Financeiros'!$A$111:$J$114,3,FALSE))</f>
        <v>Posto/Dia</v>
      </c>
      <c r="F36" s="4">
        <f>VLOOKUP($A36,'Indicadores Financeiros'!$A$118:$J$275,10,FALSE)</f>
        <v>1</v>
      </c>
      <c r="G36" s="4">
        <f>(VLOOKUP($C36,'Indicadores Financeiros'!$A$107:$J$114,6,FALSE))</f>
        <v>1</v>
      </c>
      <c r="H36" s="213">
        <f>VLOOKUP($C36,'Indicadores Financeiros'!$A$107:$J$114,7,FALSE)</f>
        <v>21</v>
      </c>
      <c r="I36" s="209">
        <f>IF(OR(C36=680018,C36=680023,C36=680028,C36=680021),21,IF(OR(E36="Posto/Dia",E36="Posto/Dia Líder"),INT(VLOOKUP($C36,'Indicadores Financeiros'!$A$107:$J$114,7,FALSE)*G36)+IF(OR(E36="Posto/Dia",E36="Posto/Dia Líder"),1,0),0))</f>
        <v>21</v>
      </c>
      <c r="J36" s="126">
        <v>1</v>
      </c>
      <c r="K36" s="77">
        <f t="shared" si="35"/>
        <v>21</v>
      </c>
      <c r="L36" s="78">
        <f>ROUND((IF(VLOOKUP($C36,'Indicadores Financeiros'!$A$107:$J$114,4,FALSE)="S",'Indicadores Financeiros'!$J$91+'Indicadores Financeiros'!$J$92+'Indicadores Financeiros'!$J$93+'Indicadores Financeiros'!$J$94+IF(E36="posto/dia",'Indicadores Financeiros'!$J$95,0)+IF(E36="posto/hora extra",'Indicadores Financeiros'!$J$85*('Indicadores Financeiros'!$J$91+'Indicadores Financeiros'!$J$92+'Indicadores Financeiros'!$J$93+'Indicadores Financeiros'!$J$94),0),'Indicadores Financeiros'!$J$91+'Indicadores Financeiros'!$J$92+IF(E36="posto/dia líder",'Indicadores Financeiros'!$J$96,0)+IF(E36="posto/hora extra",'Indicadores Financeiros'!$J$85*('Indicadores Financeiros'!$J$91+'Indicadores Financeiros'!$J$92),0))),2)</f>
        <v>0</v>
      </c>
      <c r="M36" s="78">
        <f>ROUND(L36*'Indicadores Financeiros'!$J$62,2)</f>
        <v>0</v>
      </c>
      <c r="N36" s="49">
        <f>IF(OR(E36="posto/dia",E36="posto/dia líder"),ROUND('Indicadores Financeiros'!$J$98+'Indicadores Financeiros'!$J$99+'Indicadores Financeiros'!$J$101+'Indicadores Financeiros'!$J$102+ROUND(('Indicadores Financeiros'!$J$103*'Relatório Custo'!$H36),2)+'Indicadores Financeiros'!$J$100,2)+IF(ROUND((VLOOKUP($A36,'Indicadores Financeiros'!$A$118:$J$275,9,FALSE)*H36)-('Indicadores Financeiros'!$J$91*6%),2)&lt;0,0,ROUND((VLOOKUP($A36,'Indicadores Financeiros'!$A$118:$J$275,9,FALSE)*H36)-('Indicadores Financeiros'!$J$91*6%),2)),IF(E36="posto/hora",IF('Indicadores Financeiros'!$J$91=0,0,ROUND((VLOOKUP($B36,'Indicadores Financeiros'!$B$118:$I$177,8,FALSE)+'Indicadores Financeiros'!$J$103+'Indicadores Financeiros'!$J$86)*$H36,2)),0))</f>
        <v>0</v>
      </c>
      <c r="O36" s="49">
        <f>IF($E36="posto/hora extra",0,IF(OR(E36="posto/dia",E36="posto/dia líder"),VLOOKUP($C36,'Indicadores Financeiros'!$A$107:$J$114,8,FALSE)+VLOOKUP($C36,'Indicadores Financeiros'!$A$107:$J$114,9,FALSE)+VLOOKUP($C36,'Indicadores Financeiros'!$A$107:$J$114,10,FALSE),IF('Indicadores Financeiros'!$J$91=0,0,(VLOOKUP($C36,'Indicadores Financeiros'!$A$107:$J$114,9,FALSE)+VLOOKUP('Relatório Custo'!$C36,'Indicadores Financeiros'!$A$107:$J$114,10,FALSE)+('Indicadores Financeiros'!$J$87*'Relatório Custo'!$H36)))))</f>
        <v>0</v>
      </c>
      <c r="P36" s="49">
        <f>ROUND((L36+M36+N36+O36)*VLOOKUP($C36,'Indicadores Financeiros'!$A$107:$M$114,5,FALSE),2)</f>
        <v>0</v>
      </c>
      <c r="Q36" s="81">
        <f t="shared" si="36"/>
        <v>0</v>
      </c>
      <c r="R36" s="81">
        <f t="shared" si="37"/>
        <v>0</v>
      </c>
      <c r="S36" s="219">
        <f t="shared" si="38"/>
        <v>0</v>
      </c>
      <c r="T36" s="47">
        <f>VLOOKUP($A36,'Indicadores Financeiros'!$A$118:$J$275,8,FALSE)</f>
        <v>5.2600000000000001E-2</v>
      </c>
      <c r="U36" s="83">
        <f t="shared" si="39"/>
        <v>0</v>
      </c>
      <c r="V36" s="24">
        <f t="shared" si="40"/>
        <v>0</v>
      </c>
      <c r="W36" s="91">
        <f>V36*('Indicadores Financeiros'!$F$13-F36+1)</f>
        <v>0</v>
      </c>
      <c r="X36" s="20"/>
      <c r="Y36" s="114">
        <f>IF(AND(C36=680027,E36="posto/dia líder"),ROUND(('Indicadores Financeiros'!$J$91+'Indicadores Financeiros'!$J$92+'Indicadores Financeiros'!$J$96)*'Relatório Custo'!G36*'Relatório Custo'!J36,2),ROUND(IF(E36="posto/dia",(IF(VLOOKUP($C36,'Indicadores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Financeiros'!$J$92)),0)*G36*J36,2))</f>
        <v>0</v>
      </c>
      <c r="Z36" s="43">
        <f>IF(OR(E36="posto/dia",E36="posto/dia líder"),'Indicadores Financeiros'!$J$70,0)</f>
        <v>0.31359999999999999</v>
      </c>
      <c r="AA36" s="41">
        <f t="shared" si="41"/>
        <v>0</v>
      </c>
      <c r="AB36" s="25"/>
      <c r="AC36" s="23">
        <f>IF(E36="posto/dia",ROUND((ROUND(((VLOOKUP($A36,'Indicadores Financeiros'!$A$118:$J$275,9,FALSE)*H36)-ROUND(('Indicadores Financeiros'!$J$91*6%),2))/H36,2)+ROUND('Indicadores Financeiros'!$J$103,2)+ROUND(VLOOKUP($C36,'Indicadores Financeiros'!$A$107:$J$110,9,FALSE)/H36,2)+ROUND((L36*'Indicadores Financeiros'!$J$60/H36),2))*(1+T36),2),0)</f>
        <v>0</v>
      </c>
      <c r="AD36" s="23">
        <f t="shared" si="42"/>
        <v>0</v>
      </c>
      <c r="AE36" s="124"/>
      <c r="AF36" s="125"/>
      <c r="AG36" s="125"/>
      <c r="AH36" s="31"/>
      <c r="AI36" s="31"/>
      <c r="AJ36" s="31"/>
      <c r="AK36" s="31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</row>
    <row r="37" spans="1:346" s="26" customFormat="1" ht="36" x14ac:dyDescent="0.25">
      <c r="A37" s="21">
        <v>10</v>
      </c>
      <c r="B37" s="22" t="s">
        <v>281</v>
      </c>
      <c r="C37" s="4">
        <v>680004</v>
      </c>
      <c r="D37" s="7" t="str">
        <f>VLOOKUP($C37,'Indicadores Financeiros'!$A$107:$J$110,2,FALSE)</f>
        <v>Posto de vigilante noturno: 12 horas - escala de 12 x 36 de segunda-feira a domingo</v>
      </c>
      <c r="E37" s="7" t="str">
        <f>IFERROR(VLOOKUP($C37,'Indicadores Financeiros'!$A$107:$M$110,3,FALSE),VLOOKUP($C37,'Indicadores Financeiros'!$A$111:$J$114,3,FALSE))</f>
        <v>Posto/Dia</v>
      </c>
      <c r="F37" s="4">
        <f>VLOOKUP($A37,'Indicadores Financeiros'!$A$118:$J$275,10,FALSE)</f>
        <v>1</v>
      </c>
      <c r="G37" s="4">
        <f>(VLOOKUP($C37,'Indicadores Financeiros'!$A$107:$J$114,6,FALSE))</f>
        <v>2</v>
      </c>
      <c r="H37" s="213">
        <f>VLOOKUP($C37,'Indicadores Financeiros'!$A$107:$J$114,7,FALSE)</f>
        <v>15.22</v>
      </c>
      <c r="I37" s="209">
        <f>IF(OR(C37=680018,C37=680023,C37=680028,C37=680021),21,IF(OR(E37="Posto/Dia",E37="Posto/Dia Líder"),INT(VLOOKUP($C37,'Indicadores Financeiros'!$A$107:$J$114,7,FALSE)*G37)+IF(OR(E37="Posto/Dia",E37="Posto/Dia Líder"),1,0),0))</f>
        <v>31</v>
      </c>
      <c r="J37" s="126">
        <v>1</v>
      </c>
      <c r="K37" s="77">
        <f t="shared" si="35"/>
        <v>31</v>
      </c>
      <c r="L37" s="78">
        <f>ROUND((IF(VLOOKUP($C37,'Indicadores Financeiros'!$A$107:$J$114,4,FALSE)="S",'Indicadores Financeiros'!$J$91+'Indicadores Financeiros'!$J$92+'Indicadores Financeiros'!$J$93+'Indicadores Financeiros'!$J$94+IF(E37="posto/dia",'Indicadores Financeiros'!$J$95,0)+IF(E37="posto/hora extra",'Indicadores Financeiros'!$J$85*('Indicadores Financeiros'!$J$91+'Indicadores Financeiros'!$J$92+'Indicadores Financeiros'!$J$93+'Indicadores Financeiros'!$J$94),0),'Indicadores Financeiros'!$J$91+'Indicadores Financeiros'!$J$92+IF(E37="posto/dia líder",'Indicadores Financeiros'!$J$96,0)+IF(E37="posto/hora extra",'Indicadores Financeiros'!$J$85*('Indicadores Financeiros'!$J$91+'Indicadores Financeiros'!$J$92),0))),2)</f>
        <v>0</v>
      </c>
      <c r="M37" s="78">
        <f>ROUND(L37*'Indicadores Financeiros'!$J$62,2)</f>
        <v>0</v>
      </c>
      <c r="N37" s="49">
        <f>IF(OR(E37="posto/dia",E37="posto/dia líder"),ROUND('Indicadores Financeiros'!$J$98+'Indicadores Financeiros'!$J$99+'Indicadores Financeiros'!$J$101+'Indicadores Financeiros'!$J$102+ROUND(('Indicadores Financeiros'!$J$103*'Relatório Custo'!$H37),2)+'Indicadores Financeiros'!$J$100,2)+IF(ROUND((VLOOKUP($A37,'Indicadores Financeiros'!$A$118:$J$275,9,FALSE)*H37)-('Indicadores Financeiros'!$J$91*6%),2)&lt;0,0,ROUND((VLOOKUP($A37,'Indicadores Financeiros'!$A$118:$J$275,9,FALSE)*H37)-('Indicadores Financeiros'!$J$91*6%),2)),IF(E37="posto/hora",IF('Indicadores Financeiros'!$J$91=0,0,ROUND((VLOOKUP($B37,'Indicadores Financeiros'!$B$118:$I$177,8,FALSE)+'Indicadores Financeiros'!$J$103+'Indicadores Financeiros'!$J$86)*$H37,2)),0))</f>
        <v>0</v>
      </c>
      <c r="O37" s="49">
        <f>IF($E37="posto/hora extra",0,IF(OR(E37="posto/dia",E37="posto/dia líder"),VLOOKUP($C37,'Indicadores Financeiros'!$A$107:$J$114,8,FALSE)+VLOOKUP($C37,'Indicadores Financeiros'!$A$107:$J$114,9,FALSE)+VLOOKUP($C37,'Indicadores Financeiros'!$A$107:$J$114,10,FALSE),IF('Indicadores Financeiros'!$J$91=0,0,(VLOOKUP($C37,'Indicadores Financeiros'!$A$107:$J$114,9,FALSE)+VLOOKUP('Relatório Custo'!$C37,'Indicadores Financeiros'!$A$107:$J$114,10,FALSE)+('Indicadores Financeiros'!$J$87*'Relatório Custo'!$H37)))))</f>
        <v>0</v>
      </c>
      <c r="P37" s="49">
        <f>ROUND((L37+M37+N37+O37)*VLOOKUP($C37,'Indicadores Financeiros'!$A$107:$M$114,5,FALSE),2)</f>
        <v>0</v>
      </c>
      <c r="Q37" s="81">
        <f t="shared" si="36"/>
        <v>0</v>
      </c>
      <c r="R37" s="81">
        <f t="shared" si="37"/>
        <v>0</v>
      </c>
      <c r="S37" s="219">
        <f t="shared" si="38"/>
        <v>0</v>
      </c>
      <c r="T37" s="47">
        <f>VLOOKUP($A37,'Indicadores Financeiros'!$A$118:$J$275,8,FALSE)</f>
        <v>3.09E-2</v>
      </c>
      <c r="U37" s="83">
        <f t="shared" si="39"/>
        <v>0</v>
      </c>
      <c r="V37" s="24">
        <f t="shared" si="40"/>
        <v>0</v>
      </c>
      <c r="W37" s="91">
        <f>V37*('Indicadores Financeiros'!$F$13-F37+1)</f>
        <v>0</v>
      </c>
      <c r="X37" s="20"/>
      <c r="Y37" s="114">
        <f>IF(AND(C37=680027,E37="posto/dia líder"),ROUND(('Indicadores Financeiros'!$J$91+'Indicadores Financeiros'!$J$92+'Indicadores Financeiros'!$J$96)*'Relatório Custo'!G37*'Relatório Custo'!J37,2),ROUND(IF(E37="posto/dia",(IF(VLOOKUP($C37,'Indicadores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Financeiros'!$J$92)),0)*G37*J37,2))</f>
        <v>0</v>
      </c>
      <c r="Z37" s="43">
        <f>IF(OR(E37="posto/dia",E37="posto/dia líder"),'Indicadores Financeiros'!$J$70,0)</f>
        <v>0.31359999999999999</v>
      </c>
      <c r="AA37" s="41">
        <f t="shared" si="41"/>
        <v>0</v>
      </c>
      <c r="AB37" s="25"/>
      <c r="AC37" s="23">
        <f>IF(E37="posto/dia",ROUND((ROUND(((VLOOKUP($A37,'Indicadores Financeiros'!$A$118:$J$275,9,FALSE)*H37)-ROUND(('Indicadores Financeiros'!$J$91*6%),2))/H37,2)+ROUND('Indicadores Financeiros'!$J$103,2)+ROUND(VLOOKUP($C37,'Indicadores Financeiros'!$A$107:$J$110,9,FALSE)/H37,2)+ROUND((L37*'Indicadores Financeiros'!$J$60/H37),2))*(1+T37),2),0)</f>
        <v>0</v>
      </c>
      <c r="AD37" s="23">
        <f t="shared" si="42"/>
        <v>0</v>
      </c>
      <c r="AE37" s="124"/>
      <c r="AF37" s="125"/>
      <c r="AG37" s="125"/>
      <c r="AH37" s="31"/>
      <c r="AI37" s="31"/>
      <c r="AJ37" s="31"/>
      <c r="AK37" s="31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</row>
    <row r="38" spans="1:346" s="26" customFormat="1" ht="36" x14ac:dyDescent="0.25">
      <c r="A38" s="21">
        <v>10</v>
      </c>
      <c r="B38" s="22" t="s">
        <v>281</v>
      </c>
      <c r="C38" s="4">
        <v>680011</v>
      </c>
      <c r="D38" s="7" t="str">
        <f>VLOOKUP($C38,'Indicadores Financeiros'!$A$107:$J$110,2,FALSE)</f>
        <v>Posto de vigilante diurno - com almocista (repositor) - 12 horas - escala de 12 x 36 de segunda-feira a domingo</v>
      </c>
      <c r="E38" s="7" t="str">
        <f>IFERROR(VLOOKUP($C38,'Indicadores Financeiros'!$A$107:$M$110,3,FALSE),VLOOKUP($C38,'Indicadores Financeiros'!$A$111:$J$114,3,FALSE))</f>
        <v>Posto/Dia</v>
      </c>
      <c r="F38" s="4">
        <f>VLOOKUP($A38,'Indicadores Financeiros'!$A$118:$J$275,10,FALSE)</f>
        <v>1</v>
      </c>
      <c r="G38" s="4">
        <f>(VLOOKUP($C38,'Indicadores Financeiros'!$A$107:$J$114,6,FALSE))</f>
        <v>2</v>
      </c>
      <c r="H38" s="213">
        <f>VLOOKUP($C38,'Indicadores Financeiros'!$A$107:$J$114,7,FALSE)</f>
        <v>15.22</v>
      </c>
      <c r="I38" s="209">
        <f>IF(OR(C38=680018,C38=680023,C38=680028,C38=680021),21,IF(OR(E38="Posto/Dia",E38="Posto/Dia Líder"),INT(VLOOKUP($C38,'Indicadores Financeiros'!$A$107:$J$114,7,FALSE)*G38)+IF(OR(E38="Posto/Dia",E38="Posto/Dia Líder"),1,0),0))</f>
        <v>31</v>
      </c>
      <c r="J38" s="126">
        <v>1</v>
      </c>
      <c r="K38" s="77">
        <f t="shared" si="35"/>
        <v>31</v>
      </c>
      <c r="L38" s="78">
        <f>ROUND((IF(VLOOKUP($C38,'Indicadores Financeiros'!$A$107:$J$114,4,FALSE)="S",'Indicadores Financeiros'!$J$91+'Indicadores Financeiros'!$J$92+'Indicadores Financeiros'!$J$93+'Indicadores Financeiros'!$J$94+IF(E38="posto/dia",'Indicadores Financeiros'!$J$95,0)+IF(E38="posto/hora extra",'Indicadores Financeiros'!$J$85*('Indicadores Financeiros'!$J$91+'Indicadores Financeiros'!$J$92+'Indicadores Financeiros'!$J$93+'Indicadores Financeiros'!$J$94),0),'Indicadores Financeiros'!$J$91+'Indicadores Financeiros'!$J$92+IF(E38="posto/dia líder",'Indicadores Financeiros'!$J$96,0)+IF(E38="posto/hora extra",'Indicadores Financeiros'!$J$85*('Indicadores Financeiros'!$J$91+'Indicadores Financeiros'!$J$92),0))),2)</f>
        <v>0</v>
      </c>
      <c r="M38" s="78">
        <f>ROUND(L38*'Indicadores Financeiros'!$J$62,2)</f>
        <v>0</v>
      </c>
      <c r="N38" s="49">
        <f>IF(OR(E38="posto/dia",E38="posto/dia líder"),ROUND('Indicadores Financeiros'!$J$98+'Indicadores Financeiros'!$J$99+'Indicadores Financeiros'!$J$101+'Indicadores Financeiros'!$J$102+ROUND(('Indicadores Financeiros'!$J$103*'Relatório Custo'!$H38),2)+'Indicadores Financeiros'!$J$100,2)+IF(ROUND((VLOOKUP($A38,'Indicadores Financeiros'!$A$118:$J$275,9,FALSE)*H38)-('Indicadores Financeiros'!$J$91*6%),2)&lt;0,0,ROUND((VLOOKUP($A38,'Indicadores Financeiros'!$A$118:$J$275,9,FALSE)*H38)-('Indicadores Financeiros'!$J$91*6%),2)),IF(E38="posto/hora",IF('Indicadores Financeiros'!$J$91=0,0,ROUND((VLOOKUP($B38,'Indicadores Financeiros'!$B$118:$I$177,8,FALSE)+'Indicadores Financeiros'!$J$103+'Indicadores Financeiros'!$J$86)*$H38,2)),0))</f>
        <v>0</v>
      </c>
      <c r="O38" s="49">
        <f>IF($E38="posto/hora extra",0,IF(OR(E38="posto/dia",E38="posto/dia líder"),VLOOKUP($C38,'Indicadores Financeiros'!$A$107:$J$114,8,FALSE)+VLOOKUP($C38,'Indicadores Financeiros'!$A$107:$J$114,9,FALSE)+VLOOKUP($C38,'Indicadores Financeiros'!$A$107:$J$114,10,FALSE),IF('Indicadores Financeiros'!$J$91=0,0,(VLOOKUP($C38,'Indicadores Financeiros'!$A$107:$J$114,9,FALSE)+VLOOKUP('Relatório Custo'!$C38,'Indicadores Financeiros'!$A$107:$J$114,10,FALSE)+('Indicadores Financeiros'!$J$87*'Relatório Custo'!$H38)))))</f>
        <v>0</v>
      </c>
      <c r="P38" s="49">
        <f>ROUND((L38+M38+N38+O38)*VLOOKUP($C38,'Indicadores Financeiros'!$A$107:$M$114,5,FALSE),2)</f>
        <v>0</v>
      </c>
      <c r="Q38" s="81">
        <f t="shared" si="36"/>
        <v>0</v>
      </c>
      <c r="R38" s="81">
        <f t="shared" si="37"/>
        <v>0</v>
      </c>
      <c r="S38" s="219">
        <f t="shared" si="38"/>
        <v>0</v>
      </c>
      <c r="T38" s="47">
        <f>VLOOKUP($A38,'Indicadores Financeiros'!$A$118:$J$275,8,FALSE)</f>
        <v>3.09E-2</v>
      </c>
      <c r="U38" s="83">
        <f t="shared" si="39"/>
        <v>0</v>
      </c>
      <c r="V38" s="24">
        <f t="shared" si="40"/>
        <v>0</v>
      </c>
      <c r="W38" s="91">
        <f>V38*('Indicadores Financeiros'!$F$13-F38+1)</f>
        <v>0</v>
      </c>
      <c r="X38" s="20"/>
      <c r="Y38" s="114">
        <f>IF(AND(C38=680027,E38="posto/dia líder"),ROUND(('Indicadores Financeiros'!$J$91+'Indicadores Financeiros'!$J$92+'Indicadores Financeiros'!$J$96)*'Relatório Custo'!G38*'Relatório Custo'!J38,2),ROUND(IF(E38="posto/dia",(IF(VLOOKUP($C38,'Indicadores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Financeiros'!$J$92)),0)*G38*J38,2))</f>
        <v>0</v>
      </c>
      <c r="Z38" s="43">
        <f>IF(OR(E38="posto/dia",E38="posto/dia líder"),'Indicadores Financeiros'!$J$70,0)</f>
        <v>0.31359999999999999</v>
      </c>
      <c r="AA38" s="41">
        <f t="shared" si="41"/>
        <v>0</v>
      </c>
      <c r="AB38" s="25"/>
      <c r="AC38" s="23">
        <f>IF(E38="posto/dia",ROUND((ROUND(((VLOOKUP($A38,'Indicadores Financeiros'!$A$118:$J$275,9,FALSE)*H38)-ROUND(('Indicadores Financeiros'!$J$91*6%),2))/H38,2)+ROUND('Indicadores Financeiros'!$J$103,2)+ROUND(VLOOKUP($C38,'Indicadores Financeiros'!$A$107:$J$110,9,FALSE)/H38,2)+ROUND((L38*'Indicadores Financeiros'!$J$60/H38),2))*(1+T38),2),0)</f>
        <v>0</v>
      </c>
      <c r="AD38" s="23">
        <f t="shared" si="42"/>
        <v>0</v>
      </c>
      <c r="AE38" s="124"/>
      <c r="AF38" s="125"/>
      <c r="AG38" s="125"/>
      <c r="AH38" s="31"/>
      <c r="AI38" s="31"/>
      <c r="AJ38" s="31"/>
      <c r="AK38" s="31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</row>
    <row r="39" spans="1:346" s="26" customFormat="1" ht="48" x14ac:dyDescent="0.25">
      <c r="A39" s="21">
        <v>10</v>
      </c>
      <c r="B39" s="22" t="s">
        <v>281</v>
      </c>
      <c r="C39" s="4">
        <v>680028</v>
      </c>
      <c r="D39" s="7" t="str">
        <f>VLOOKUP($C39,'Indicadores Financeiros'!$A$107:$J$110,2,FALSE)</f>
        <v>Posto de vigilante diurno - com almocista (repositor/repositora) - 44 horas semanais - segunda a sexta-feira - com uso de arma de fogo</v>
      </c>
      <c r="E39" s="7" t="str">
        <f>IFERROR(VLOOKUP($C39,'Indicadores Financeiros'!$A$107:$M$110,3,FALSE),VLOOKUP($C39,'Indicadores Financeiros'!$A$111:$J$114,3,FALSE))</f>
        <v>Posto/Dia</v>
      </c>
      <c r="F39" s="4">
        <f>VLOOKUP($A39,'Indicadores Financeiros'!$A$118:$J$275,10,FALSE)</f>
        <v>1</v>
      </c>
      <c r="G39" s="4">
        <f>(VLOOKUP($C39,'Indicadores Financeiros'!$A$107:$J$114,6,FALSE))</f>
        <v>1</v>
      </c>
      <c r="H39" s="213">
        <f>VLOOKUP($C39,'Indicadores Financeiros'!$A$107:$J$114,7,FALSE)</f>
        <v>21</v>
      </c>
      <c r="I39" s="209">
        <f>IF(OR(C39=680018,C39=680023,C39=680028,C39=680021),21,IF(OR(E39="Posto/Dia",E39="Posto/Dia Líder"),INT(VLOOKUP($C39,'Indicadores Financeiros'!$A$107:$J$114,7,FALSE)*G39)+IF(OR(E39="Posto/Dia",E39="Posto/Dia Líder"),1,0),0))</f>
        <v>21</v>
      </c>
      <c r="J39" s="126">
        <v>1</v>
      </c>
      <c r="K39" s="77">
        <f t="shared" si="35"/>
        <v>21</v>
      </c>
      <c r="L39" s="78">
        <f>ROUND((IF(VLOOKUP($C39,'Indicadores Financeiros'!$A$107:$J$114,4,FALSE)="S",'Indicadores Financeiros'!$J$91+'Indicadores Financeiros'!$J$92+'Indicadores Financeiros'!$J$93+'Indicadores Financeiros'!$J$94+IF(E39="posto/dia",'Indicadores Financeiros'!$J$95,0)+IF(E39="posto/hora extra",'Indicadores Financeiros'!$J$85*('Indicadores Financeiros'!$J$91+'Indicadores Financeiros'!$J$92+'Indicadores Financeiros'!$J$93+'Indicadores Financeiros'!$J$94),0),'Indicadores Financeiros'!$J$91+'Indicadores Financeiros'!$J$92+IF(E39="posto/dia líder",'Indicadores Financeiros'!$J$96,0)+IF(E39="posto/hora extra",'Indicadores Financeiros'!$J$85*('Indicadores Financeiros'!$J$91+'Indicadores Financeiros'!$J$92),0))),2)</f>
        <v>0</v>
      </c>
      <c r="M39" s="78">
        <f>ROUND(L39*'Indicadores Financeiros'!$J$62,2)</f>
        <v>0</v>
      </c>
      <c r="N39" s="49">
        <f>IF(OR(E39="posto/dia",E39="posto/dia líder"),ROUND('Indicadores Financeiros'!$J$98+'Indicadores Financeiros'!$J$99+'Indicadores Financeiros'!$J$101+'Indicadores Financeiros'!$J$102+ROUND(('Indicadores Financeiros'!$J$103*'Relatório Custo'!$H39),2)+'Indicadores Financeiros'!$J$100,2)+IF(ROUND((VLOOKUP($A39,'Indicadores Financeiros'!$A$118:$J$275,9,FALSE)*H39)-('Indicadores Financeiros'!$J$91*6%),2)&lt;0,0,ROUND((VLOOKUP($A39,'Indicadores Financeiros'!$A$118:$J$275,9,FALSE)*H39)-('Indicadores Financeiros'!$J$91*6%),2)),IF(E39="posto/hora",IF('Indicadores Financeiros'!$J$91=0,0,ROUND((VLOOKUP($B39,'Indicadores Financeiros'!$B$118:$I$177,8,FALSE)+'Indicadores Financeiros'!$J$103+'Indicadores Financeiros'!$J$86)*$H39,2)),0))</f>
        <v>0</v>
      </c>
      <c r="O39" s="49">
        <f>IF($E39="posto/hora extra",0,IF(OR(E39="posto/dia",E39="posto/dia líder"),VLOOKUP($C39,'Indicadores Financeiros'!$A$107:$J$114,8,FALSE)+VLOOKUP($C39,'Indicadores Financeiros'!$A$107:$J$114,9,FALSE)+VLOOKUP($C39,'Indicadores Financeiros'!$A$107:$J$114,10,FALSE),IF('Indicadores Financeiros'!$J$91=0,0,(VLOOKUP($C39,'Indicadores Financeiros'!$A$107:$J$114,9,FALSE)+VLOOKUP('Relatório Custo'!$C39,'Indicadores Financeiros'!$A$107:$J$114,10,FALSE)+('Indicadores Financeiros'!$J$87*'Relatório Custo'!$H39)))))</f>
        <v>0</v>
      </c>
      <c r="P39" s="49">
        <f>ROUND((L39+M39+N39+O39)*VLOOKUP($C39,'Indicadores Financeiros'!$A$107:$M$114,5,FALSE),2)</f>
        <v>0</v>
      </c>
      <c r="Q39" s="81">
        <f t="shared" si="36"/>
        <v>0</v>
      </c>
      <c r="R39" s="81">
        <f t="shared" si="37"/>
        <v>0</v>
      </c>
      <c r="S39" s="219">
        <f t="shared" si="38"/>
        <v>0</v>
      </c>
      <c r="T39" s="47">
        <f>VLOOKUP($A39,'Indicadores Financeiros'!$A$118:$J$275,8,FALSE)</f>
        <v>3.09E-2</v>
      </c>
      <c r="U39" s="83">
        <f t="shared" si="39"/>
        <v>0</v>
      </c>
      <c r="V39" s="24">
        <f t="shared" si="40"/>
        <v>0</v>
      </c>
      <c r="W39" s="91">
        <f>V39*('Indicadores Financeiros'!$F$13-F39+1)</f>
        <v>0</v>
      </c>
      <c r="X39" s="20"/>
      <c r="Y39" s="114">
        <f>IF(AND(C39=680027,E39="posto/dia líder"),ROUND(('Indicadores Financeiros'!$J$91+'Indicadores Financeiros'!$J$92+'Indicadores Financeiros'!$J$96)*'Relatório Custo'!G39*'Relatório Custo'!J39,2),ROUND(IF(E39="posto/dia",(IF(VLOOKUP($C39,'Indicadores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Financeiros'!$J$92)),0)*G39*J39,2))</f>
        <v>0</v>
      </c>
      <c r="Z39" s="43">
        <f>IF(OR(E39="posto/dia",E39="posto/dia líder"),'Indicadores Financeiros'!$J$70,0)</f>
        <v>0.31359999999999999</v>
      </c>
      <c r="AA39" s="41">
        <f t="shared" si="41"/>
        <v>0</v>
      </c>
      <c r="AB39" s="25"/>
      <c r="AC39" s="23">
        <f>IF(E39="posto/dia",ROUND((ROUND(((VLOOKUP($A39,'Indicadores Financeiros'!$A$118:$J$275,9,FALSE)*H39)-ROUND(('Indicadores Financeiros'!$J$91*6%),2))/H39,2)+ROUND('Indicadores Financeiros'!$J$103,2)+ROUND(VLOOKUP($C39,'Indicadores Financeiros'!$A$107:$J$110,9,FALSE)/H39,2)+ROUND((L39*'Indicadores Financeiros'!$J$60/H39),2))*(1+T39),2),0)</f>
        <v>0</v>
      </c>
      <c r="AD39" s="23">
        <f t="shared" si="42"/>
        <v>0</v>
      </c>
      <c r="AE39" s="124"/>
      <c r="AF39" s="125"/>
      <c r="AG39" s="125"/>
      <c r="AH39" s="31"/>
      <c r="AI39" s="31"/>
      <c r="AJ39" s="31"/>
      <c r="AK39" s="31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</row>
    <row r="40" spans="1:346" s="26" customFormat="1" hidden="1" x14ac:dyDescent="0.25">
      <c r="A40" s="21"/>
      <c r="B40" s="22"/>
      <c r="C40" s="4"/>
      <c r="D40" s="7"/>
      <c r="E40" s="7"/>
      <c r="F40" s="4"/>
      <c r="G40" s="4"/>
      <c r="H40" s="4"/>
      <c r="I40" s="77"/>
      <c r="J40" s="126"/>
      <c r="K40" s="77"/>
      <c r="L40" s="78"/>
      <c r="M40" s="78"/>
      <c r="N40" s="49"/>
      <c r="O40" s="49"/>
      <c r="P40" s="49"/>
      <c r="Q40" s="81"/>
      <c r="R40" s="81"/>
      <c r="S40" s="82"/>
      <c r="T40" s="47"/>
      <c r="U40" s="83"/>
      <c r="V40" s="24"/>
      <c r="W40" s="91"/>
      <c r="X40" s="20"/>
      <c r="Y40" s="114"/>
      <c r="Z40" s="43"/>
      <c r="AA40" s="41"/>
      <c r="AB40" s="25"/>
      <c r="AC40" s="23"/>
      <c r="AD40" s="23"/>
      <c r="AE40" s="124"/>
      <c r="AF40" s="125"/>
      <c r="AG40" s="125"/>
      <c r="AH40" s="31"/>
      <c r="AI40" s="31"/>
      <c r="AJ40" s="31"/>
      <c r="AK40" s="31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  <c r="MG40" s="25"/>
      <c r="MH40" s="25"/>
    </row>
    <row r="41" spans="1:346" s="26" customFormat="1" hidden="1" x14ac:dyDescent="0.25">
      <c r="A41" s="21"/>
      <c r="B41" s="22"/>
      <c r="C41" s="4"/>
      <c r="D41" s="7"/>
      <c r="E41" s="7"/>
      <c r="F41" s="4"/>
      <c r="G41" s="4"/>
      <c r="H41" s="4"/>
      <c r="I41" s="77"/>
      <c r="J41" s="126"/>
      <c r="K41" s="77"/>
      <c r="L41" s="78"/>
      <c r="M41" s="78"/>
      <c r="N41" s="49"/>
      <c r="O41" s="49"/>
      <c r="P41" s="49"/>
      <c r="Q41" s="81"/>
      <c r="R41" s="81"/>
      <c r="S41" s="82"/>
      <c r="T41" s="47"/>
      <c r="U41" s="83"/>
      <c r="V41" s="24"/>
      <c r="W41" s="91"/>
      <c r="X41" s="20"/>
      <c r="Y41" s="114"/>
      <c r="Z41" s="43"/>
      <c r="AA41" s="41"/>
      <c r="AB41" s="25"/>
      <c r="AC41" s="23"/>
      <c r="AD41" s="23"/>
      <c r="AE41" s="124"/>
      <c r="AF41" s="125"/>
      <c r="AG41" s="125"/>
      <c r="AH41" s="31"/>
      <c r="AI41" s="31"/>
      <c r="AJ41" s="31"/>
      <c r="AK41" s="31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</row>
    <row r="42" spans="1:346" s="26" customFormat="1" hidden="1" x14ac:dyDescent="0.25">
      <c r="A42" s="21"/>
      <c r="B42" s="22"/>
      <c r="C42" s="4"/>
      <c r="D42" s="7"/>
      <c r="E42" s="7"/>
      <c r="F42" s="4"/>
      <c r="G42" s="4"/>
      <c r="H42" s="4"/>
      <c r="I42" s="77"/>
      <c r="J42" s="126"/>
      <c r="K42" s="77"/>
      <c r="L42" s="78"/>
      <c r="M42" s="78"/>
      <c r="N42" s="49"/>
      <c r="O42" s="49"/>
      <c r="P42" s="49"/>
      <c r="Q42" s="81"/>
      <c r="R42" s="81"/>
      <c r="S42" s="82"/>
      <c r="T42" s="47"/>
      <c r="U42" s="83"/>
      <c r="V42" s="24"/>
      <c r="W42" s="91"/>
      <c r="X42" s="20"/>
      <c r="Y42" s="114"/>
      <c r="Z42" s="43"/>
      <c r="AA42" s="41"/>
      <c r="AB42" s="25"/>
      <c r="AC42" s="23"/>
      <c r="AD42" s="23"/>
      <c r="AE42" s="124"/>
      <c r="AF42" s="125"/>
      <c r="AG42" s="125"/>
      <c r="AH42" s="31"/>
      <c r="AI42" s="31"/>
      <c r="AJ42" s="31"/>
      <c r="AK42" s="31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</row>
    <row r="43" spans="1:346" s="26" customFormat="1" hidden="1" x14ac:dyDescent="0.25">
      <c r="A43" s="21"/>
      <c r="B43" s="22"/>
      <c r="C43" s="4"/>
      <c r="D43" s="7"/>
      <c r="E43" s="7"/>
      <c r="F43" s="4"/>
      <c r="G43" s="4"/>
      <c r="H43" s="4"/>
      <c r="I43" s="77"/>
      <c r="J43" s="126"/>
      <c r="K43" s="77"/>
      <c r="L43" s="78"/>
      <c r="M43" s="78"/>
      <c r="N43" s="49"/>
      <c r="O43" s="49"/>
      <c r="P43" s="49"/>
      <c r="Q43" s="81"/>
      <c r="R43" s="81"/>
      <c r="S43" s="82"/>
      <c r="T43" s="47"/>
      <c r="U43" s="83"/>
      <c r="V43" s="24"/>
      <c r="W43" s="91"/>
      <c r="X43" s="20"/>
      <c r="Y43" s="114"/>
      <c r="Z43" s="43"/>
      <c r="AA43" s="41"/>
      <c r="AB43" s="25"/>
      <c r="AC43" s="23"/>
      <c r="AD43" s="23"/>
      <c r="AE43" s="124"/>
      <c r="AF43" s="125"/>
      <c r="AG43" s="125"/>
      <c r="AH43" s="31"/>
      <c r="AI43" s="31"/>
      <c r="AJ43" s="31"/>
      <c r="AK43" s="31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  <c r="MG43" s="25"/>
      <c r="MH43" s="25"/>
    </row>
    <row r="44" spans="1:346" s="26" customFormat="1" hidden="1" x14ac:dyDescent="0.25">
      <c r="A44" s="21"/>
      <c r="B44" s="22"/>
      <c r="C44" s="4"/>
      <c r="D44" s="7"/>
      <c r="E44" s="7"/>
      <c r="F44" s="4"/>
      <c r="G44" s="4"/>
      <c r="H44" s="4"/>
      <c r="I44" s="77"/>
      <c r="J44" s="126"/>
      <c r="K44" s="77"/>
      <c r="L44" s="78"/>
      <c r="M44" s="78"/>
      <c r="N44" s="49"/>
      <c r="O44" s="49"/>
      <c r="P44" s="49"/>
      <c r="Q44" s="81"/>
      <c r="R44" s="81"/>
      <c r="S44" s="82"/>
      <c r="T44" s="47"/>
      <c r="U44" s="83"/>
      <c r="V44" s="24"/>
      <c r="W44" s="91"/>
      <c r="X44" s="20"/>
      <c r="Y44" s="114"/>
      <c r="Z44" s="43"/>
      <c r="AA44" s="41"/>
      <c r="AB44" s="25"/>
      <c r="AC44" s="23"/>
      <c r="AD44" s="23"/>
      <c r="AE44" s="124"/>
      <c r="AF44" s="125"/>
      <c r="AG44" s="125"/>
      <c r="AH44" s="31"/>
      <c r="AI44" s="31"/>
      <c r="AJ44" s="31"/>
      <c r="AK44" s="31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</row>
    <row r="45" spans="1:346" s="26" customFormat="1" hidden="1" x14ac:dyDescent="0.25">
      <c r="A45" s="21"/>
      <c r="B45" s="22"/>
      <c r="C45" s="4"/>
      <c r="D45" s="7"/>
      <c r="E45" s="7"/>
      <c r="F45" s="4"/>
      <c r="G45" s="4"/>
      <c r="H45" s="4"/>
      <c r="I45" s="77"/>
      <c r="J45" s="126"/>
      <c r="K45" s="77"/>
      <c r="L45" s="78"/>
      <c r="M45" s="78"/>
      <c r="N45" s="49"/>
      <c r="O45" s="49"/>
      <c r="P45" s="49"/>
      <c r="Q45" s="81"/>
      <c r="R45" s="81"/>
      <c r="S45" s="82"/>
      <c r="T45" s="47"/>
      <c r="U45" s="83"/>
      <c r="V45" s="24"/>
      <c r="W45" s="91"/>
      <c r="X45" s="20"/>
      <c r="Y45" s="114"/>
      <c r="Z45" s="43"/>
      <c r="AA45" s="41"/>
      <c r="AB45" s="25"/>
      <c r="AC45" s="23"/>
      <c r="AD45" s="23"/>
      <c r="AE45" s="124"/>
      <c r="AF45" s="125"/>
      <c r="AG45" s="125"/>
      <c r="AH45" s="31"/>
      <c r="AI45" s="31"/>
      <c r="AJ45" s="31"/>
      <c r="AK45" s="31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  <c r="MD45" s="25"/>
      <c r="ME45" s="25"/>
      <c r="MF45" s="25"/>
      <c r="MG45" s="25"/>
      <c r="MH45" s="25"/>
    </row>
    <row r="46" spans="1:346" s="26" customFormat="1" hidden="1" x14ac:dyDescent="0.25">
      <c r="A46" s="21"/>
      <c r="B46" s="22"/>
      <c r="C46" s="4"/>
      <c r="D46" s="7"/>
      <c r="E46" s="7"/>
      <c r="F46" s="4"/>
      <c r="G46" s="4"/>
      <c r="H46" s="4"/>
      <c r="I46" s="77"/>
      <c r="J46" s="126"/>
      <c r="K46" s="77"/>
      <c r="L46" s="78"/>
      <c r="M46" s="78"/>
      <c r="N46" s="49"/>
      <c r="O46" s="49"/>
      <c r="P46" s="49"/>
      <c r="Q46" s="81"/>
      <c r="R46" s="81"/>
      <c r="S46" s="82"/>
      <c r="T46" s="47"/>
      <c r="U46" s="83"/>
      <c r="V46" s="24"/>
      <c r="W46" s="91"/>
      <c r="X46" s="20"/>
      <c r="Y46" s="114"/>
      <c r="Z46" s="43"/>
      <c r="AA46" s="41"/>
      <c r="AB46" s="25"/>
      <c r="AC46" s="23"/>
      <c r="AD46" s="23"/>
      <c r="AE46" s="124"/>
      <c r="AF46" s="125"/>
      <c r="AG46" s="125"/>
      <c r="AH46" s="31"/>
      <c r="AI46" s="31"/>
      <c r="AJ46" s="31"/>
      <c r="AK46" s="31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</row>
    <row r="47" spans="1:346" s="26" customFormat="1" hidden="1" x14ac:dyDescent="0.25">
      <c r="A47" s="21"/>
      <c r="B47" s="22"/>
      <c r="C47" s="4"/>
      <c r="D47" s="7"/>
      <c r="E47" s="7"/>
      <c r="F47" s="4"/>
      <c r="G47" s="4"/>
      <c r="H47" s="4"/>
      <c r="I47" s="77"/>
      <c r="J47" s="126"/>
      <c r="K47" s="77"/>
      <c r="L47" s="78"/>
      <c r="M47" s="78"/>
      <c r="N47" s="49"/>
      <c r="O47" s="49"/>
      <c r="P47" s="49"/>
      <c r="Q47" s="81"/>
      <c r="R47" s="81"/>
      <c r="S47" s="82"/>
      <c r="T47" s="47"/>
      <c r="U47" s="83"/>
      <c r="V47" s="24"/>
      <c r="W47" s="91"/>
      <c r="X47" s="20"/>
      <c r="Y47" s="114"/>
      <c r="Z47" s="43"/>
      <c r="AA47" s="41"/>
      <c r="AB47" s="25"/>
      <c r="AC47" s="23"/>
      <c r="AD47" s="23"/>
      <c r="AE47" s="124"/>
      <c r="AF47" s="125"/>
      <c r="AG47" s="125"/>
      <c r="AH47" s="31"/>
      <c r="AI47" s="31"/>
      <c r="AJ47" s="31"/>
      <c r="AK47" s="31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</row>
    <row r="48" spans="1:346" s="26" customFormat="1" hidden="1" x14ac:dyDescent="0.25">
      <c r="A48" s="21"/>
      <c r="B48" s="22"/>
      <c r="C48" s="4"/>
      <c r="D48" s="7"/>
      <c r="E48" s="7"/>
      <c r="F48" s="4"/>
      <c r="G48" s="4"/>
      <c r="H48" s="4"/>
      <c r="I48" s="77"/>
      <c r="J48" s="126"/>
      <c r="K48" s="77"/>
      <c r="L48" s="78"/>
      <c r="M48" s="78"/>
      <c r="N48" s="49"/>
      <c r="O48" s="49"/>
      <c r="P48" s="49"/>
      <c r="Q48" s="81"/>
      <c r="R48" s="81"/>
      <c r="S48" s="82"/>
      <c r="T48" s="47"/>
      <c r="U48" s="83"/>
      <c r="V48" s="24"/>
      <c r="W48" s="91"/>
      <c r="X48" s="20"/>
      <c r="Y48" s="114"/>
      <c r="Z48" s="43"/>
      <c r="AA48" s="41"/>
      <c r="AB48" s="25"/>
      <c r="AC48" s="23"/>
      <c r="AD48" s="23"/>
      <c r="AE48" s="124"/>
      <c r="AF48" s="125"/>
      <c r="AG48" s="125"/>
      <c r="AH48" s="31"/>
      <c r="AI48" s="31"/>
      <c r="AJ48" s="31"/>
      <c r="AK48" s="31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  <c r="MG48" s="25"/>
      <c r="MH48" s="25"/>
    </row>
    <row r="49" spans="1:346" s="26" customFormat="1" hidden="1" x14ac:dyDescent="0.25">
      <c r="A49" s="21"/>
      <c r="B49" s="22"/>
      <c r="C49" s="4"/>
      <c r="D49" s="7"/>
      <c r="E49" s="7"/>
      <c r="F49" s="4"/>
      <c r="G49" s="4"/>
      <c r="H49" s="4"/>
      <c r="I49" s="77"/>
      <c r="J49" s="126"/>
      <c r="K49" s="77"/>
      <c r="L49" s="78"/>
      <c r="M49" s="78"/>
      <c r="N49" s="49"/>
      <c r="O49" s="49"/>
      <c r="P49" s="49"/>
      <c r="Q49" s="81"/>
      <c r="R49" s="81"/>
      <c r="S49" s="82"/>
      <c r="T49" s="47"/>
      <c r="U49" s="83"/>
      <c r="V49" s="24"/>
      <c r="W49" s="91"/>
      <c r="X49" s="20"/>
      <c r="Y49" s="114"/>
      <c r="Z49" s="43"/>
      <c r="AA49" s="41"/>
      <c r="AB49" s="25"/>
      <c r="AC49" s="23"/>
      <c r="AD49" s="23"/>
      <c r="AE49" s="124"/>
      <c r="AF49" s="125"/>
      <c r="AG49" s="125"/>
      <c r="AH49" s="31"/>
      <c r="AI49" s="31"/>
      <c r="AJ49" s="31"/>
      <c r="AK49" s="31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  <c r="MD49" s="25"/>
      <c r="ME49" s="25"/>
      <c r="MF49" s="25"/>
      <c r="MG49" s="25"/>
      <c r="MH49" s="25"/>
    </row>
    <row r="50" spans="1:346" s="26" customFormat="1" hidden="1" x14ac:dyDescent="0.25">
      <c r="A50" s="21"/>
      <c r="B50" s="22"/>
      <c r="C50" s="4"/>
      <c r="D50" s="7"/>
      <c r="E50" s="7"/>
      <c r="F50" s="4"/>
      <c r="G50" s="4"/>
      <c r="H50" s="4"/>
      <c r="I50" s="77"/>
      <c r="J50" s="126"/>
      <c r="K50" s="77"/>
      <c r="L50" s="78"/>
      <c r="M50" s="78"/>
      <c r="N50" s="49"/>
      <c r="O50" s="49"/>
      <c r="P50" s="49"/>
      <c r="Q50" s="81"/>
      <c r="R50" s="81"/>
      <c r="S50" s="82"/>
      <c r="T50" s="47"/>
      <c r="U50" s="83"/>
      <c r="V50" s="24"/>
      <c r="W50" s="91"/>
      <c r="X50" s="20"/>
      <c r="Y50" s="114"/>
      <c r="Z50" s="43"/>
      <c r="AA50" s="41"/>
      <c r="AB50" s="25"/>
      <c r="AC50" s="23"/>
      <c r="AD50" s="23"/>
      <c r="AE50" s="124"/>
      <c r="AF50" s="125"/>
      <c r="AG50" s="125"/>
      <c r="AH50" s="31"/>
      <c r="AI50" s="31"/>
      <c r="AJ50" s="31"/>
      <c r="AK50" s="31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</row>
    <row r="51" spans="1:346" s="26" customFormat="1" hidden="1" x14ac:dyDescent="0.25">
      <c r="A51" s="21"/>
      <c r="B51" s="22"/>
      <c r="C51" s="4"/>
      <c r="D51" s="7"/>
      <c r="E51" s="7"/>
      <c r="F51" s="4"/>
      <c r="G51" s="4"/>
      <c r="H51" s="4"/>
      <c r="I51" s="77"/>
      <c r="J51" s="126"/>
      <c r="K51" s="77"/>
      <c r="L51" s="78"/>
      <c r="M51" s="78"/>
      <c r="N51" s="49"/>
      <c r="O51" s="49"/>
      <c r="P51" s="49"/>
      <c r="Q51" s="81"/>
      <c r="R51" s="81"/>
      <c r="S51" s="82"/>
      <c r="T51" s="47"/>
      <c r="U51" s="83"/>
      <c r="V51" s="24"/>
      <c r="W51" s="91"/>
      <c r="X51" s="20"/>
      <c r="Y51" s="114"/>
      <c r="Z51" s="43"/>
      <c r="AA51" s="41"/>
      <c r="AB51" s="25"/>
      <c r="AC51" s="23"/>
      <c r="AD51" s="23"/>
      <c r="AE51" s="124"/>
      <c r="AF51" s="125"/>
      <c r="AG51" s="125"/>
      <c r="AH51" s="31"/>
      <c r="AI51" s="31"/>
      <c r="AJ51" s="31"/>
      <c r="AK51" s="31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  <c r="LY51" s="25"/>
      <c r="LZ51" s="25"/>
      <c r="MA51" s="25"/>
      <c r="MB51" s="25"/>
      <c r="MC51" s="25"/>
      <c r="MD51" s="25"/>
      <c r="ME51" s="25"/>
      <c r="MF51" s="25"/>
      <c r="MG51" s="25"/>
      <c r="MH51" s="25"/>
    </row>
    <row r="52" spans="1:346" s="26" customFormat="1" hidden="1" x14ac:dyDescent="0.25">
      <c r="A52" s="21"/>
      <c r="B52" s="22"/>
      <c r="C52" s="4"/>
      <c r="D52" s="7"/>
      <c r="E52" s="7"/>
      <c r="F52" s="4"/>
      <c r="G52" s="4"/>
      <c r="H52" s="4"/>
      <c r="I52" s="77"/>
      <c r="J52" s="126"/>
      <c r="K52" s="77"/>
      <c r="L52" s="78"/>
      <c r="M52" s="78"/>
      <c r="N52" s="49"/>
      <c r="O52" s="49"/>
      <c r="P52" s="49"/>
      <c r="Q52" s="81"/>
      <c r="R52" s="81"/>
      <c r="S52" s="82"/>
      <c r="T52" s="47"/>
      <c r="U52" s="83"/>
      <c r="V52" s="24"/>
      <c r="W52" s="91"/>
      <c r="X52" s="20"/>
      <c r="Y52" s="114"/>
      <c r="Z52" s="43"/>
      <c r="AA52" s="41"/>
      <c r="AB52" s="25"/>
      <c r="AC52" s="23"/>
      <c r="AD52" s="23"/>
      <c r="AE52" s="124"/>
      <c r="AF52" s="125"/>
      <c r="AG52" s="125"/>
      <c r="AH52" s="31"/>
      <c r="AI52" s="31"/>
      <c r="AJ52" s="31"/>
      <c r="AK52" s="31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</row>
    <row r="53" spans="1:346" s="26" customFormat="1" hidden="1" x14ac:dyDescent="0.25">
      <c r="A53" s="21"/>
      <c r="B53" s="22"/>
      <c r="C53" s="4"/>
      <c r="D53" s="7"/>
      <c r="E53" s="7"/>
      <c r="F53" s="4"/>
      <c r="G53" s="4"/>
      <c r="H53" s="4"/>
      <c r="I53" s="77"/>
      <c r="J53" s="126"/>
      <c r="K53" s="77"/>
      <c r="L53" s="78"/>
      <c r="M53" s="78"/>
      <c r="N53" s="49"/>
      <c r="O53" s="49"/>
      <c r="P53" s="49"/>
      <c r="Q53" s="81"/>
      <c r="R53" s="81"/>
      <c r="S53" s="82"/>
      <c r="T53" s="47"/>
      <c r="U53" s="83"/>
      <c r="V53" s="24"/>
      <c r="W53" s="91"/>
      <c r="X53" s="20"/>
      <c r="Y53" s="114"/>
      <c r="Z53" s="43"/>
      <c r="AA53" s="41"/>
      <c r="AB53" s="25"/>
      <c r="AC53" s="23"/>
      <c r="AD53" s="23"/>
      <c r="AE53" s="124"/>
      <c r="AF53" s="125"/>
      <c r="AG53" s="125"/>
      <c r="AH53" s="31"/>
      <c r="AI53" s="31"/>
      <c r="AJ53" s="31"/>
      <c r="AK53" s="31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</row>
    <row r="54" spans="1:346" s="26" customFormat="1" hidden="1" x14ac:dyDescent="0.25">
      <c r="A54" s="21"/>
      <c r="B54" s="22"/>
      <c r="C54" s="4"/>
      <c r="D54" s="7"/>
      <c r="E54" s="7"/>
      <c r="F54" s="4"/>
      <c r="G54" s="4"/>
      <c r="H54" s="4"/>
      <c r="I54" s="77"/>
      <c r="J54" s="126"/>
      <c r="K54" s="77"/>
      <c r="L54" s="78"/>
      <c r="M54" s="78"/>
      <c r="N54" s="49"/>
      <c r="O54" s="49"/>
      <c r="P54" s="49"/>
      <c r="Q54" s="81"/>
      <c r="R54" s="81"/>
      <c r="S54" s="82"/>
      <c r="T54" s="47"/>
      <c r="U54" s="83"/>
      <c r="V54" s="24"/>
      <c r="W54" s="91"/>
      <c r="X54" s="20"/>
      <c r="Y54" s="114"/>
      <c r="Z54" s="43"/>
      <c r="AA54" s="41"/>
      <c r="AB54" s="25"/>
      <c r="AC54" s="23"/>
      <c r="AD54" s="23"/>
      <c r="AE54" s="124"/>
      <c r="AF54" s="125"/>
      <c r="AG54" s="125"/>
      <c r="AH54" s="31"/>
      <c r="AI54" s="31"/>
      <c r="AJ54" s="31"/>
      <c r="AK54" s="31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</row>
    <row r="55" spans="1:346" s="26" customFormat="1" hidden="1" x14ac:dyDescent="0.25">
      <c r="A55" s="21"/>
      <c r="B55" s="22"/>
      <c r="C55" s="4"/>
      <c r="D55" s="7"/>
      <c r="E55" s="7"/>
      <c r="F55" s="4"/>
      <c r="G55" s="4"/>
      <c r="H55" s="4"/>
      <c r="I55" s="77"/>
      <c r="J55" s="126"/>
      <c r="K55" s="77"/>
      <c r="L55" s="78"/>
      <c r="M55" s="78"/>
      <c r="N55" s="49"/>
      <c r="O55" s="49"/>
      <c r="P55" s="49"/>
      <c r="Q55" s="81"/>
      <c r="R55" s="81"/>
      <c r="S55" s="82"/>
      <c r="T55" s="47"/>
      <c r="U55" s="83"/>
      <c r="V55" s="24"/>
      <c r="W55" s="91"/>
      <c r="X55" s="20"/>
      <c r="Y55" s="114"/>
      <c r="Z55" s="43"/>
      <c r="AA55" s="41"/>
      <c r="AB55" s="25"/>
      <c r="AC55" s="23"/>
      <c r="AD55" s="23"/>
      <c r="AE55" s="124"/>
      <c r="AF55" s="125"/>
      <c r="AG55" s="125"/>
      <c r="AH55" s="31"/>
      <c r="AI55" s="31"/>
      <c r="AJ55" s="31"/>
      <c r="AK55" s="31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  <c r="MD55" s="25"/>
      <c r="ME55" s="25"/>
      <c r="MF55" s="25"/>
      <c r="MG55" s="25"/>
      <c r="MH55" s="25"/>
    </row>
    <row r="56" spans="1:346" s="26" customFormat="1" hidden="1" x14ac:dyDescent="0.25">
      <c r="A56" s="21"/>
      <c r="B56" s="22"/>
      <c r="C56" s="4"/>
      <c r="D56" s="7"/>
      <c r="E56" s="7"/>
      <c r="F56" s="4"/>
      <c r="G56" s="4"/>
      <c r="H56" s="4"/>
      <c r="I56" s="77"/>
      <c r="J56" s="126"/>
      <c r="K56" s="77"/>
      <c r="L56" s="78"/>
      <c r="M56" s="78"/>
      <c r="N56" s="49"/>
      <c r="O56" s="49"/>
      <c r="P56" s="49"/>
      <c r="Q56" s="81"/>
      <c r="R56" s="81"/>
      <c r="S56" s="82"/>
      <c r="T56" s="47"/>
      <c r="U56" s="83"/>
      <c r="V56" s="24"/>
      <c r="W56" s="91"/>
      <c r="X56" s="20"/>
      <c r="Y56" s="114"/>
      <c r="Z56" s="43"/>
      <c r="AA56" s="41"/>
      <c r="AB56" s="25"/>
      <c r="AC56" s="23"/>
      <c r="AD56" s="23"/>
      <c r="AE56" s="124"/>
      <c r="AF56" s="125"/>
      <c r="AG56" s="125"/>
      <c r="AH56" s="31"/>
      <c r="AI56" s="31"/>
      <c r="AJ56" s="31"/>
      <c r="AK56" s="31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  <c r="LY56" s="25"/>
      <c r="LZ56" s="25"/>
      <c r="MA56" s="25"/>
      <c r="MB56" s="25"/>
      <c r="MC56" s="25"/>
      <c r="MD56" s="25"/>
      <c r="ME56" s="25"/>
      <c r="MF56" s="25"/>
      <c r="MG56" s="25"/>
      <c r="MH56" s="25"/>
    </row>
    <row r="57" spans="1:346" s="26" customFormat="1" hidden="1" x14ac:dyDescent="0.25">
      <c r="A57" s="21"/>
      <c r="B57" s="22"/>
      <c r="C57" s="4"/>
      <c r="D57" s="7"/>
      <c r="E57" s="7"/>
      <c r="F57" s="4"/>
      <c r="G57" s="4"/>
      <c r="H57" s="4"/>
      <c r="I57" s="77"/>
      <c r="J57" s="126"/>
      <c r="K57" s="77"/>
      <c r="L57" s="78"/>
      <c r="M57" s="78"/>
      <c r="N57" s="49"/>
      <c r="O57" s="49"/>
      <c r="P57" s="49"/>
      <c r="Q57" s="81"/>
      <c r="R57" s="81"/>
      <c r="S57" s="82"/>
      <c r="T57" s="47"/>
      <c r="U57" s="83"/>
      <c r="V57" s="24"/>
      <c r="W57" s="91"/>
      <c r="X57" s="20"/>
      <c r="Y57" s="114"/>
      <c r="Z57" s="43"/>
      <c r="AA57" s="41"/>
      <c r="AB57" s="25"/>
      <c r="AC57" s="23"/>
      <c r="AD57" s="23"/>
      <c r="AE57" s="124"/>
      <c r="AF57" s="125"/>
      <c r="AG57" s="125"/>
      <c r="AH57" s="31"/>
      <c r="AI57" s="31"/>
      <c r="AJ57" s="31"/>
      <c r="AK57" s="31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  <c r="LY57" s="25"/>
      <c r="LZ57" s="25"/>
      <c r="MA57" s="25"/>
      <c r="MB57" s="25"/>
      <c r="MC57" s="25"/>
      <c r="MD57" s="25"/>
      <c r="ME57" s="25"/>
      <c r="MF57" s="25"/>
      <c r="MG57" s="25"/>
      <c r="MH57" s="25"/>
    </row>
    <row r="58" spans="1:346" s="26" customFormat="1" hidden="1" x14ac:dyDescent="0.25">
      <c r="A58" s="21"/>
      <c r="B58" s="22"/>
      <c r="C58" s="4"/>
      <c r="D58" s="7"/>
      <c r="E58" s="7"/>
      <c r="F58" s="4"/>
      <c r="G58" s="4"/>
      <c r="H58" s="4"/>
      <c r="I58" s="77"/>
      <c r="J58" s="126"/>
      <c r="K58" s="77"/>
      <c r="L58" s="78"/>
      <c r="M58" s="78"/>
      <c r="N58" s="49"/>
      <c r="O58" s="49"/>
      <c r="P58" s="49"/>
      <c r="Q58" s="81"/>
      <c r="R58" s="81"/>
      <c r="S58" s="82"/>
      <c r="T58" s="47"/>
      <c r="U58" s="83"/>
      <c r="V58" s="24"/>
      <c r="W58" s="91"/>
      <c r="X58" s="20"/>
      <c r="Y58" s="114"/>
      <c r="Z58" s="43"/>
      <c r="AA58" s="41"/>
      <c r="AB58" s="25"/>
      <c r="AC58" s="23"/>
      <c r="AD58" s="23"/>
      <c r="AE58" s="124"/>
      <c r="AF58" s="125"/>
      <c r="AG58" s="125"/>
      <c r="AH58" s="31"/>
      <c r="AI58" s="31"/>
      <c r="AJ58" s="31"/>
      <c r="AK58" s="31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</row>
    <row r="59" spans="1:346" s="26" customFormat="1" hidden="1" x14ac:dyDescent="0.25">
      <c r="A59" s="21"/>
      <c r="B59" s="22"/>
      <c r="C59" s="4"/>
      <c r="D59" s="7"/>
      <c r="E59" s="7"/>
      <c r="F59" s="4"/>
      <c r="G59" s="4"/>
      <c r="H59" s="4"/>
      <c r="I59" s="77"/>
      <c r="J59" s="126"/>
      <c r="K59" s="77"/>
      <c r="L59" s="78"/>
      <c r="M59" s="78"/>
      <c r="N59" s="49"/>
      <c r="O59" s="49"/>
      <c r="P59" s="49"/>
      <c r="Q59" s="81"/>
      <c r="R59" s="81"/>
      <c r="S59" s="82"/>
      <c r="T59" s="47"/>
      <c r="U59" s="83"/>
      <c r="V59" s="24"/>
      <c r="W59" s="91"/>
      <c r="X59" s="20"/>
      <c r="Y59" s="114"/>
      <c r="Z59" s="43"/>
      <c r="AA59" s="41"/>
      <c r="AB59" s="25"/>
      <c r="AC59" s="23"/>
      <c r="AD59" s="23"/>
      <c r="AE59" s="124"/>
      <c r="AF59" s="125"/>
      <c r="AG59" s="125"/>
      <c r="AH59" s="31"/>
      <c r="AI59" s="31"/>
      <c r="AJ59" s="31"/>
      <c r="AK59" s="31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  <c r="MG59" s="25"/>
      <c r="MH59" s="25"/>
    </row>
    <row r="60" spans="1:346" s="26" customFormat="1" hidden="1" x14ac:dyDescent="0.25">
      <c r="A60" s="21"/>
      <c r="B60" s="22"/>
      <c r="C60" s="4"/>
      <c r="D60" s="7"/>
      <c r="E60" s="7"/>
      <c r="F60" s="4"/>
      <c r="G60" s="4"/>
      <c r="H60" s="4"/>
      <c r="I60" s="77"/>
      <c r="J60" s="126"/>
      <c r="K60" s="77"/>
      <c r="L60" s="78"/>
      <c r="M60" s="78"/>
      <c r="N60" s="49"/>
      <c r="O60" s="49"/>
      <c r="P60" s="49"/>
      <c r="Q60" s="81"/>
      <c r="R60" s="81"/>
      <c r="S60" s="82"/>
      <c r="T60" s="47"/>
      <c r="U60" s="83"/>
      <c r="V60" s="24"/>
      <c r="W60" s="91"/>
      <c r="X60" s="20"/>
      <c r="Y60" s="114"/>
      <c r="Z60" s="43"/>
      <c r="AA60" s="41"/>
      <c r="AB60" s="25"/>
      <c r="AC60" s="23"/>
      <c r="AD60" s="23"/>
      <c r="AE60" s="124"/>
      <c r="AF60" s="125"/>
      <c r="AG60" s="125"/>
      <c r="AH60" s="31"/>
      <c r="AI60" s="31"/>
      <c r="AJ60" s="31"/>
      <c r="AK60" s="31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5"/>
      <c r="LJ60" s="25"/>
      <c r="LK60" s="25"/>
      <c r="LL60" s="25"/>
      <c r="LM60" s="25"/>
      <c r="LN60" s="25"/>
      <c r="LO60" s="25"/>
      <c r="LP60" s="25"/>
      <c r="LQ60" s="25"/>
      <c r="LR60" s="25"/>
      <c r="LS60" s="25"/>
      <c r="LT60" s="25"/>
      <c r="LU60" s="25"/>
      <c r="LV60" s="25"/>
      <c r="LW60" s="25"/>
      <c r="LX60" s="25"/>
      <c r="LY60" s="25"/>
      <c r="LZ60" s="25"/>
      <c r="MA60" s="25"/>
      <c r="MB60" s="25"/>
      <c r="MC60" s="25"/>
      <c r="MD60" s="25"/>
      <c r="ME60" s="25"/>
      <c r="MF60" s="25"/>
      <c r="MG60" s="25"/>
      <c r="MH60" s="25"/>
    </row>
    <row r="61" spans="1:346" s="26" customFormat="1" hidden="1" x14ac:dyDescent="0.25">
      <c r="A61" s="21"/>
      <c r="B61" s="22"/>
      <c r="C61" s="4"/>
      <c r="D61" s="7"/>
      <c r="E61" s="7"/>
      <c r="F61" s="4"/>
      <c r="G61" s="4"/>
      <c r="H61" s="4"/>
      <c r="I61" s="77"/>
      <c r="J61" s="126"/>
      <c r="K61" s="77"/>
      <c r="L61" s="78"/>
      <c r="M61" s="78"/>
      <c r="N61" s="49"/>
      <c r="O61" s="49"/>
      <c r="P61" s="49"/>
      <c r="Q61" s="81"/>
      <c r="R61" s="81"/>
      <c r="S61" s="82"/>
      <c r="T61" s="47"/>
      <c r="U61" s="83"/>
      <c r="V61" s="24"/>
      <c r="W61" s="91"/>
      <c r="X61" s="20"/>
      <c r="Y61" s="114"/>
      <c r="Z61" s="43"/>
      <c r="AA61" s="41"/>
      <c r="AB61" s="25"/>
      <c r="AC61" s="23"/>
      <c r="AD61" s="23"/>
      <c r="AE61" s="124"/>
      <c r="AF61" s="125"/>
      <c r="AG61" s="125"/>
      <c r="AH61" s="31"/>
      <c r="AI61" s="31"/>
      <c r="AJ61" s="31"/>
      <c r="AK61" s="31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</row>
    <row r="62" spans="1:346" s="26" customFormat="1" hidden="1" x14ac:dyDescent="0.25">
      <c r="A62" s="21"/>
      <c r="B62" s="22"/>
      <c r="C62" s="4"/>
      <c r="D62" s="7"/>
      <c r="E62" s="7"/>
      <c r="F62" s="4"/>
      <c r="G62" s="4"/>
      <c r="H62" s="4"/>
      <c r="I62" s="77"/>
      <c r="J62" s="126"/>
      <c r="K62" s="77"/>
      <c r="L62" s="78"/>
      <c r="M62" s="78"/>
      <c r="N62" s="49"/>
      <c r="O62" s="49"/>
      <c r="P62" s="49"/>
      <c r="Q62" s="81"/>
      <c r="R62" s="81"/>
      <c r="S62" s="82"/>
      <c r="T62" s="47"/>
      <c r="U62" s="83"/>
      <c r="V62" s="24"/>
      <c r="W62" s="91"/>
      <c r="X62" s="20"/>
      <c r="Y62" s="114"/>
      <c r="Z62" s="43"/>
      <c r="AA62" s="41"/>
      <c r="AB62" s="25"/>
      <c r="AC62" s="23"/>
      <c r="AD62" s="23"/>
      <c r="AE62" s="124"/>
      <c r="AF62" s="125"/>
      <c r="AG62" s="125"/>
      <c r="AH62" s="31"/>
      <c r="AI62" s="31"/>
      <c r="AJ62" s="31"/>
      <c r="AK62" s="31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</row>
    <row r="63" spans="1:346" s="26" customFormat="1" hidden="1" x14ac:dyDescent="0.25">
      <c r="A63" s="21"/>
      <c r="B63" s="22"/>
      <c r="C63" s="4"/>
      <c r="D63" s="7"/>
      <c r="E63" s="7"/>
      <c r="F63" s="4"/>
      <c r="G63" s="4"/>
      <c r="H63" s="4"/>
      <c r="I63" s="77"/>
      <c r="J63" s="126"/>
      <c r="K63" s="77"/>
      <c r="L63" s="78"/>
      <c r="M63" s="78"/>
      <c r="N63" s="49"/>
      <c r="O63" s="49"/>
      <c r="P63" s="49"/>
      <c r="Q63" s="81"/>
      <c r="R63" s="81"/>
      <c r="S63" s="82"/>
      <c r="T63" s="47"/>
      <c r="U63" s="83"/>
      <c r="V63" s="24"/>
      <c r="W63" s="91"/>
      <c r="X63" s="20"/>
      <c r="Y63" s="114"/>
      <c r="Z63" s="43"/>
      <c r="AA63" s="41"/>
      <c r="AB63" s="25"/>
      <c r="AC63" s="23"/>
      <c r="AD63" s="23"/>
      <c r="AE63" s="124"/>
      <c r="AF63" s="125"/>
      <c r="AG63" s="125"/>
      <c r="AH63" s="31"/>
      <c r="AI63" s="31"/>
      <c r="AJ63" s="31"/>
      <c r="AK63" s="31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  <c r="LH63" s="25"/>
      <c r="LI63" s="25"/>
      <c r="LJ63" s="25"/>
      <c r="LK63" s="25"/>
      <c r="LL63" s="25"/>
      <c r="LM63" s="25"/>
      <c r="LN63" s="25"/>
      <c r="LO63" s="25"/>
      <c r="LP63" s="25"/>
      <c r="LQ63" s="25"/>
      <c r="LR63" s="25"/>
      <c r="LS63" s="25"/>
      <c r="LT63" s="25"/>
      <c r="LU63" s="25"/>
      <c r="LV63" s="25"/>
      <c r="LW63" s="25"/>
      <c r="LX63" s="25"/>
      <c r="LY63" s="25"/>
      <c r="LZ63" s="25"/>
      <c r="MA63" s="25"/>
      <c r="MB63" s="25"/>
      <c r="MC63" s="25"/>
      <c r="MD63" s="25"/>
      <c r="ME63" s="25"/>
      <c r="MF63" s="25"/>
      <c r="MG63" s="25"/>
      <c r="MH63" s="25"/>
    </row>
    <row r="64" spans="1:346" s="26" customFormat="1" hidden="1" x14ac:dyDescent="0.25">
      <c r="A64" s="21"/>
      <c r="B64" s="22"/>
      <c r="C64" s="4"/>
      <c r="D64" s="7"/>
      <c r="E64" s="7"/>
      <c r="F64" s="4"/>
      <c r="G64" s="4"/>
      <c r="H64" s="4"/>
      <c r="I64" s="77"/>
      <c r="J64" s="126"/>
      <c r="K64" s="77"/>
      <c r="L64" s="78"/>
      <c r="M64" s="78"/>
      <c r="N64" s="49"/>
      <c r="O64" s="49"/>
      <c r="P64" s="49"/>
      <c r="Q64" s="81"/>
      <c r="R64" s="81"/>
      <c r="S64" s="82"/>
      <c r="T64" s="47"/>
      <c r="U64" s="83"/>
      <c r="V64" s="24"/>
      <c r="W64" s="91"/>
      <c r="X64" s="20"/>
      <c r="Y64" s="114"/>
      <c r="Z64" s="43"/>
      <c r="AA64" s="41"/>
      <c r="AB64" s="25"/>
      <c r="AC64" s="23"/>
      <c r="AD64" s="23"/>
      <c r="AE64" s="124"/>
      <c r="AF64" s="125"/>
      <c r="AG64" s="125"/>
      <c r="AH64" s="31"/>
      <c r="AI64" s="31"/>
      <c r="AJ64" s="31"/>
      <c r="AK64" s="31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  <c r="LY64" s="25"/>
      <c r="LZ64" s="25"/>
      <c r="MA64" s="25"/>
      <c r="MB64" s="25"/>
      <c r="MC64" s="25"/>
      <c r="MD64" s="25"/>
      <c r="ME64" s="25"/>
      <c r="MF64" s="25"/>
      <c r="MG64" s="25"/>
      <c r="MH64" s="25"/>
    </row>
    <row r="65" spans="1:346" s="26" customFormat="1" hidden="1" x14ac:dyDescent="0.25">
      <c r="A65" s="21"/>
      <c r="B65" s="22"/>
      <c r="C65" s="4"/>
      <c r="D65" s="7"/>
      <c r="E65" s="7"/>
      <c r="F65" s="4"/>
      <c r="G65" s="4"/>
      <c r="H65" s="4"/>
      <c r="I65" s="77"/>
      <c r="J65" s="126"/>
      <c r="K65" s="77"/>
      <c r="L65" s="78"/>
      <c r="M65" s="78"/>
      <c r="N65" s="49"/>
      <c r="O65" s="49"/>
      <c r="P65" s="49"/>
      <c r="Q65" s="81"/>
      <c r="R65" s="81"/>
      <c r="S65" s="82"/>
      <c r="T65" s="47"/>
      <c r="U65" s="83"/>
      <c r="V65" s="24"/>
      <c r="W65" s="91"/>
      <c r="X65" s="20"/>
      <c r="Y65" s="114"/>
      <c r="Z65" s="43"/>
      <c r="AA65" s="41"/>
      <c r="AB65" s="25"/>
      <c r="AC65" s="23"/>
      <c r="AD65" s="23"/>
      <c r="AE65" s="124"/>
      <c r="AF65" s="125"/>
      <c r="AG65" s="125"/>
      <c r="AH65" s="31"/>
      <c r="AI65" s="31"/>
      <c r="AJ65" s="31"/>
      <c r="AK65" s="31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  <c r="LH65" s="25"/>
      <c r="LI65" s="25"/>
      <c r="LJ65" s="25"/>
      <c r="LK65" s="25"/>
      <c r="LL65" s="25"/>
      <c r="LM65" s="25"/>
      <c r="LN65" s="25"/>
      <c r="LO65" s="25"/>
      <c r="LP65" s="25"/>
      <c r="LQ65" s="25"/>
      <c r="LR65" s="25"/>
      <c r="LS65" s="25"/>
      <c r="LT65" s="25"/>
      <c r="LU65" s="25"/>
      <c r="LV65" s="25"/>
      <c r="LW65" s="25"/>
      <c r="LX65" s="25"/>
      <c r="LY65" s="25"/>
      <c r="LZ65" s="25"/>
      <c r="MA65" s="25"/>
      <c r="MB65" s="25"/>
      <c r="MC65" s="25"/>
      <c r="MD65" s="25"/>
      <c r="ME65" s="25"/>
      <c r="MF65" s="25"/>
      <c r="MG65" s="25"/>
      <c r="MH65" s="25"/>
    </row>
    <row r="66" spans="1:346" s="26" customFormat="1" hidden="1" x14ac:dyDescent="0.25">
      <c r="A66" s="21"/>
      <c r="B66" s="22"/>
      <c r="C66" s="4"/>
      <c r="D66" s="7"/>
      <c r="E66" s="7"/>
      <c r="F66" s="4"/>
      <c r="G66" s="4"/>
      <c r="H66" s="4"/>
      <c r="I66" s="77"/>
      <c r="J66" s="126"/>
      <c r="K66" s="77"/>
      <c r="L66" s="78"/>
      <c r="M66" s="78"/>
      <c r="N66" s="49"/>
      <c r="O66" s="49"/>
      <c r="P66" s="49"/>
      <c r="Q66" s="81"/>
      <c r="R66" s="81"/>
      <c r="S66" s="82"/>
      <c r="T66" s="47"/>
      <c r="U66" s="83"/>
      <c r="V66" s="24"/>
      <c r="W66" s="91"/>
      <c r="X66" s="20"/>
      <c r="Y66" s="114"/>
      <c r="Z66" s="43"/>
      <c r="AA66" s="41"/>
      <c r="AB66" s="25"/>
      <c r="AC66" s="23"/>
      <c r="AD66" s="23"/>
      <c r="AE66" s="124"/>
      <c r="AF66" s="125"/>
      <c r="AG66" s="125"/>
      <c r="AH66" s="31"/>
      <c r="AI66" s="31"/>
      <c r="AJ66" s="31"/>
      <c r="AK66" s="31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  <c r="LY66" s="25"/>
      <c r="LZ66" s="25"/>
      <c r="MA66" s="25"/>
      <c r="MB66" s="25"/>
      <c r="MC66" s="25"/>
      <c r="MD66" s="25"/>
      <c r="ME66" s="25"/>
      <c r="MF66" s="25"/>
      <c r="MG66" s="25"/>
      <c r="MH66" s="25"/>
    </row>
    <row r="67" spans="1:346" s="26" customFormat="1" hidden="1" x14ac:dyDescent="0.25">
      <c r="A67" s="21"/>
      <c r="B67" s="22"/>
      <c r="C67" s="4"/>
      <c r="D67" s="7"/>
      <c r="E67" s="7"/>
      <c r="F67" s="4"/>
      <c r="G67" s="4"/>
      <c r="H67" s="4"/>
      <c r="I67" s="77"/>
      <c r="J67" s="126"/>
      <c r="K67" s="77"/>
      <c r="L67" s="78"/>
      <c r="M67" s="78"/>
      <c r="N67" s="49"/>
      <c r="O67" s="49"/>
      <c r="P67" s="49"/>
      <c r="Q67" s="81"/>
      <c r="R67" s="81"/>
      <c r="S67" s="82"/>
      <c r="T67" s="47"/>
      <c r="U67" s="83"/>
      <c r="V67" s="24"/>
      <c r="W67" s="91"/>
      <c r="X67" s="20"/>
      <c r="Y67" s="114"/>
      <c r="Z67" s="43"/>
      <c r="AA67" s="41"/>
      <c r="AB67" s="25"/>
      <c r="AC67" s="23"/>
      <c r="AD67" s="23"/>
      <c r="AE67" s="124"/>
      <c r="AF67" s="125"/>
      <c r="AG67" s="125"/>
      <c r="AH67" s="31"/>
      <c r="AI67" s="31"/>
      <c r="AJ67" s="31"/>
      <c r="AK67" s="31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  <c r="LH67" s="25"/>
      <c r="LI67" s="25"/>
      <c r="LJ67" s="25"/>
      <c r="LK67" s="25"/>
      <c r="LL67" s="25"/>
      <c r="LM67" s="25"/>
      <c r="LN67" s="25"/>
      <c r="LO67" s="25"/>
      <c r="LP67" s="25"/>
      <c r="LQ67" s="25"/>
      <c r="LR67" s="25"/>
      <c r="LS67" s="25"/>
      <c r="LT67" s="25"/>
      <c r="LU67" s="25"/>
      <c r="LV67" s="25"/>
      <c r="LW67" s="25"/>
      <c r="LX67" s="25"/>
      <c r="LY67" s="25"/>
      <c r="LZ67" s="25"/>
      <c r="MA67" s="25"/>
      <c r="MB67" s="25"/>
      <c r="MC67" s="25"/>
      <c r="MD67" s="25"/>
      <c r="ME67" s="25"/>
      <c r="MF67" s="25"/>
      <c r="MG67" s="25"/>
      <c r="MH67" s="25"/>
    </row>
    <row r="68" spans="1:346" s="26" customFormat="1" hidden="1" x14ac:dyDescent="0.25">
      <c r="A68" s="21"/>
      <c r="B68" s="22"/>
      <c r="C68" s="4"/>
      <c r="D68" s="7"/>
      <c r="E68" s="7"/>
      <c r="F68" s="4"/>
      <c r="G68" s="4"/>
      <c r="H68" s="4"/>
      <c r="I68" s="77"/>
      <c r="J68" s="126"/>
      <c r="K68" s="77"/>
      <c r="L68" s="78"/>
      <c r="M68" s="78"/>
      <c r="N68" s="49"/>
      <c r="O68" s="49"/>
      <c r="P68" s="49"/>
      <c r="Q68" s="81"/>
      <c r="R68" s="81"/>
      <c r="S68" s="82"/>
      <c r="T68" s="47"/>
      <c r="U68" s="83"/>
      <c r="V68" s="24"/>
      <c r="W68" s="91"/>
      <c r="X68" s="20"/>
      <c r="Y68" s="114"/>
      <c r="Z68" s="43"/>
      <c r="AA68" s="41"/>
      <c r="AB68" s="25"/>
      <c r="AC68" s="23"/>
      <c r="AD68" s="23"/>
      <c r="AE68" s="124"/>
      <c r="AF68" s="125"/>
      <c r="AG68" s="125"/>
      <c r="AH68" s="31"/>
      <c r="AI68" s="31"/>
      <c r="AJ68" s="31"/>
      <c r="AK68" s="31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Y68" s="25"/>
      <c r="KZ68" s="25"/>
      <c r="LA68" s="25"/>
      <c r="LB68" s="25"/>
      <c r="LC68" s="25"/>
      <c r="LD68" s="25"/>
      <c r="LE68" s="25"/>
      <c r="LF68" s="25"/>
      <c r="LG68" s="25"/>
      <c r="LH68" s="25"/>
      <c r="LI68" s="25"/>
      <c r="LJ68" s="25"/>
      <c r="LK68" s="25"/>
      <c r="LL68" s="25"/>
      <c r="LM68" s="25"/>
      <c r="LN68" s="25"/>
      <c r="LO68" s="25"/>
      <c r="LP68" s="25"/>
      <c r="LQ68" s="25"/>
      <c r="LR68" s="25"/>
      <c r="LS68" s="25"/>
      <c r="LT68" s="25"/>
      <c r="LU68" s="25"/>
      <c r="LV68" s="25"/>
      <c r="LW68" s="25"/>
      <c r="LX68" s="25"/>
      <c r="LY68" s="25"/>
      <c r="LZ68" s="25"/>
      <c r="MA68" s="25"/>
      <c r="MB68" s="25"/>
      <c r="MC68" s="25"/>
      <c r="MD68" s="25"/>
      <c r="ME68" s="25"/>
      <c r="MF68" s="25"/>
      <c r="MG68" s="25"/>
      <c r="MH68" s="25"/>
    </row>
    <row r="69" spans="1:346" s="26" customFormat="1" hidden="1" x14ac:dyDescent="0.25">
      <c r="A69" s="21"/>
      <c r="B69" s="22"/>
      <c r="C69" s="4"/>
      <c r="D69" s="7"/>
      <c r="E69" s="7"/>
      <c r="F69" s="4"/>
      <c r="G69" s="4"/>
      <c r="H69" s="4"/>
      <c r="I69" s="77"/>
      <c r="J69" s="126"/>
      <c r="K69" s="77"/>
      <c r="L69" s="78"/>
      <c r="M69" s="78"/>
      <c r="N69" s="49"/>
      <c r="O69" s="49"/>
      <c r="P69" s="49"/>
      <c r="Q69" s="81"/>
      <c r="R69" s="81"/>
      <c r="S69" s="82"/>
      <c r="T69" s="47"/>
      <c r="U69" s="83"/>
      <c r="V69" s="24"/>
      <c r="W69" s="91"/>
      <c r="X69" s="20"/>
      <c r="Y69" s="114"/>
      <c r="Z69" s="43"/>
      <c r="AA69" s="41"/>
      <c r="AB69" s="25"/>
      <c r="AC69" s="23"/>
      <c r="AD69" s="23"/>
      <c r="AE69" s="124"/>
      <c r="AF69" s="125"/>
      <c r="AG69" s="125"/>
      <c r="AH69" s="31"/>
      <c r="AI69" s="31"/>
      <c r="AJ69" s="31"/>
      <c r="AK69" s="31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  <c r="LY69" s="25"/>
      <c r="LZ69" s="25"/>
      <c r="MA69" s="25"/>
      <c r="MB69" s="25"/>
      <c r="MC69" s="25"/>
      <c r="MD69" s="25"/>
      <c r="ME69" s="25"/>
      <c r="MF69" s="25"/>
      <c r="MG69" s="25"/>
      <c r="MH69" s="25"/>
    </row>
    <row r="70" spans="1:346" s="26" customFormat="1" hidden="1" x14ac:dyDescent="0.25">
      <c r="A70" s="21"/>
      <c r="B70" s="22"/>
      <c r="C70" s="4"/>
      <c r="D70" s="7"/>
      <c r="E70" s="7"/>
      <c r="F70" s="4"/>
      <c r="G70" s="4"/>
      <c r="H70" s="4"/>
      <c r="I70" s="77"/>
      <c r="J70" s="126"/>
      <c r="K70" s="77"/>
      <c r="L70" s="78"/>
      <c r="M70" s="78"/>
      <c r="N70" s="49"/>
      <c r="O70" s="49"/>
      <c r="P70" s="49"/>
      <c r="Q70" s="81"/>
      <c r="R70" s="81"/>
      <c r="S70" s="82"/>
      <c r="T70" s="47"/>
      <c r="U70" s="83"/>
      <c r="V70" s="24"/>
      <c r="W70" s="91"/>
      <c r="X70" s="20"/>
      <c r="Y70" s="114"/>
      <c r="Z70" s="43"/>
      <c r="AA70" s="41"/>
      <c r="AB70" s="25"/>
      <c r="AC70" s="23"/>
      <c r="AD70" s="23"/>
      <c r="AE70" s="124"/>
      <c r="AF70" s="125"/>
      <c r="AG70" s="125"/>
      <c r="AH70" s="31"/>
      <c r="AI70" s="31"/>
      <c r="AJ70" s="31"/>
      <c r="AK70" s="31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  <c r="MD70" s="25"/>
      <c r="ME70" s="25"/>
      <c r="MF70" s="25"/>
      <c r="MG70" s="25"/>
      <c r="MH70" s="25"/>
    </row>
    <row r="71" spans="1:346" s="26" customFormat="1" hidden="1" x14ac:dyDescent="0.25">
      <c r="A71" s="21"/>
      <c r="B71" s="22"/>
      <c r="C71" s="4"/>
      <c r="D71" s="7"/>
      <c r="E71" s="7"/>
      <c r="F71" s="4"/>
      <c r="G71" s="4"/>
      <c r="H71" s="4"/>
      <c r="I71" s="77"/>
      <c r="J71" s="126"/>
      <c r="K71" s="77"/>
      <c r="L71" s="78"/>
      <c r="M71" s="78"/>
      <c r="N71" s="49"/>
      <c r="O71" s="49"/>
      <c r="P71" s="49"/>
      <c r="Q71" s="81"/>
      <c r="R71" s="81"/>
      <c r="S71" s="82"/>
      <c r="T71" s="47"/>
      <c r="U71" s="83"/>
      <c r="V71" s="24"/>
      <c r="W71" s="91"/>
      <c r="X71" s="20"/>
      <c r="Y71" s="114"/>
      <c r="Z71" s="43"/>
      <c r="AA71" s="41"/>
      <c r="AB71" s="25"/>
      <c r="AC71" s="23"/>
      <c r="AD71" s="23"/>
      <c r="AE71" s="124"/>
      <c r="AF71" s="125"/>
      <c r="AG71" s="125"/>
      <c r="AH71" s="31"/>
      <c r="AI71" s="31"/>
      <c r="AJ71" s="31"/>
      <c r="AK71" s="31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  <c r="LH71" s="25"/>
      <c r="LI71" s="25"/>
      <c r="LJ71" s="25"/>
      <c r="LK71" s="25"/>
      <c r="LL71" s="25"/>
      <c r="LM71" s="25"/>
      <c r="LN71" s="25"/>
      <c r="LO71" s="25"/>
      <c r="LP71" s="25"/>
      <c r="LQ71" s="25"/>
      <c r="LR71" s="25"/>
      <c r="LS71" s="25"/>
      <c r="LT71" s="25"/>
      <c r="LU71" s="25"/>
      <c r="LV71" s="25"/>
      <c r="LW71" s="25"/>
      <c r="LX71" s="25"/>
      <c r="LY71" s="25"/>
      <c r="LZ71" s="25"/>
      <c r="MA71" s="25"/>
      <c r="MB71" s="25"/>
      <c r="MC71" s="25"/>
      <c r="MD71" s="25"/>
      <c r="ME71" s="25"/>
      <c r="MF71" s="25"/>
      <c r="MG71" s="25"/>
      <c r="MH71" s="25"/>
    </row>
    <row r="72" spans="1:346" s="26" customFormat="1" hidden="1" x14ac:dyDescent="0.25">
      <c r="A72" s="21"/>
      <c r="B72" s="22"/>
      <c r="C72" s="4"/>
      <c r="D72" s="7"/>
      <c r="E72" s="7"/>
      <c r="F72" s="4"/>
      <c r="G72" s="4"/>
      <c r="H72" s="4"/>
      <c r="I72" s="77"/>
      <c r="J72" s="126"/>
      <c r="K72" s="77"/>
      <c r="L72" s="78"/>
      <c r="M72" s="78"/>
      <c r="N72" s="49"/>
      <c r="O72" s="49"/>
      <c r="P72" s="49"/>
      <c r="Q72" s="81"/>
      <c r="R72" s="81"/>
      <c r="S72" s="82"/>
      <c r="T72" s="47"/>
      <c r="U72" s="83"/>
      <c r="V72" s="24"/>
      <c r="W72" s="91"/>
      <c r="X72" s="20"/>
      <c r="Y72" s="114"/>
      <c r="Z72" s="43"/>
      <c r="AA72" s="41"/>
      <c r="AB72" s="25"/>
      <c r="AC72" s="23"/>
      <c r="AD72" s="23"/>
      <c r="AE72" s="124"/>
      <c r="AF72" s="125"/>
      <c r="AG72" s="125"/>
      <c r="AH72" s="31"/>
      <c r="AI72" s="31"/>
      <c r="AJ72" s="31"/>
      <c r="AK72" s="31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  <c r="LH72" s="25"/>
      <c r="LI72" s="25"/>
      <c r="LJ72" s="25"/>
      <c r="LK72" s="25"/>
      <c r="LL72" s="25"/>
      <c r="LM72" s="25"/>
      <c r="LN72" s="25"/>
      <c r="LO72" s="25"/>
      <c r="LP72" s="25"/>
      <c r="LQ72" s="25"/>
      <c r="LR72" s="25"/>
      <c r="LS72" s="25"/>
      <c r="LT72" s="25"/>
      <c r="LU72" s="25"/>
      <c r="LV72" s="25"/>
      <c r="LW72" s="25"/>
      <c r="LX72" s="25"/>
      <c r="LY72" s="25"/>
      <c r="LZ72" s="25"/>
      <c r="MA72" s="25"/>
      <c r="MB72" s="25"/>
      <c r="MC72" s="25"/>
      <c r="MD72" s="25"/>
      <c r="ME72" s="25"/>
      <c r="MF72" s="25"/>
      <c r="MG72" s="25"/>
      <c r="MH72" s="25"/>
    </row>
    <row r="73" spans="1:346" s="26" customFormat="1" hidden="1" x14ac:dyDescent="0.25">
      <c r="A73" s="21"/>
      <c r="B73" s="22"/>
      <c r="C73" s="4"/>
      <c r="D73" s="7"/>
      <c r="E73" s="7"/>
      <c r="F73" s="4"/>
      <c r="G73" s="4"/>
      <c r="H73" s="4"/>
      <c r="I73" s="77"/>
      <c r="J73" s="126"/>
      <c r="K73" s="77"/>
      <c r="L73" s="78"/>
      <c r="M73" s="78"/>
      <c r="N73" s="49"/>
      <c r="O73" s="49"/>
      <c r="P73" s="49"/>
      <c r="Q73" s="81"/>
      <c r="R73" s="81"/>
      <c r="S73" s="82"/>
      <c r="T73" s="47"/>
      <c r="U73" s="83"/>
      <c r="V73" s="24"/>
      <c r="W73" s="91"/>
      <c r="X73" s="20"/>
      <c r="Y73" s="114"/>
      <c r="Z73" s="43"/>
      <c r="AA73" s="41"/>
      <c r="AB73" s="25"/>
      <c r="AC73" s="23"/>
      <c r="AD73" s="23"/>
      <c r="AE73" s="124"/>
      <c r="AF73" s="125"/>
      <c r="AG73" s="125"/>
      <c r="AH73" s="31"/>
      <c r="AI73" s="31"/>
      <c r="AJ73" s="31"/>
      <c r="AK73" s="31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  <c r="LH73" s="25"/>
      <c r="LI73" s="25"/>
      <c r="LJ73" s="25"/>
      <c r="LK73" s="25"/>
      <c r="LL73" s="25"/>
      <c r="LM73" s="25"/>
      <c r="LN73" s="25"/>
      <c r="LO73" s="25"/>
      <c r="LP73" s="25"/>
      <c r="LQ73" s="25"/>
      <c r="LR73" s="25"/>
      <c r="LS73" s="25"/>
      <c r="LT73" s="25"/>
      <c r="LU73" s="25"/>
      <c r="LV73" s="25"/>
      <c r="LW73" s="25"/>
      <c r="LX73" s="25"/>
      <c r="LY73" s="25"/>
      <c r="LZ73" s="25"/>
      <c r="MA73" s="25"/>
      <c r="MB73" s="25"/>
      <c r="MC73" s="25"/>
      <c r="MD73" s="25"/>
      <c r="ME73" s="25"/>
      <c r="MF73" s="25"/>
      <c r="MG73" s="25"/>
      <c r="MH73" s="25"/>
    </row>
    <row r="74" spans="1:346" s="26" customFormat="1" hidden="1" x14ac:dyDescent="0.25">
      <c r="A74" s="21"/>
      <c r="B74" s="22"/>
      <c r="C74" s="4"/>
      <c r="D74" s="7"/>
      <c r="E74" s="7"/>
      <c r="F74" s="4"/>
      <c r="G74" s="4"/>
      <c r="H74" s="4"/>
      <c r="I74" s="77"/>
      <c r="J74" s="126"/>
      <c r="K74" s="77"/>
      <c r="L74" s="78"/>
      <c r="M74" s="78"/>
      <c r="N74" s="49"/>
      <c r="O74" s="49"/>
      <c r="P74" s="49"/>
      <c r="Q74" s="81"/>
      <c r="R74" s="81"/>
      <c r="S74" s="82"/>
      <c r="T74" s="47"/>
      <c r="U74" s="83"/>
      <c r="V74" s="24"/>
      <c r="W74" s="91"/>
      <c r="X74" s="20"/>
      <c r="Y74" s="114"/>
      <c r="Z74" s="43"/>
      <c r="AA74" s="41"/>
      <c r="AB74" s="25"/>
      <c r="AC74" s="23"/>
      <c r="AD74" s="23"/>
      <c r="AE74" s="124"/>
      <c r="AF74" s="125"/>
      <c r="AG74" s="125"/>
      <c r="AH74" s="31"/>
      <c r="AI74" s="31"/>
      <c r="AJ74" s="31"/>
      <c r="AK74" s="31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</row>
    <row r="75" spans="1:346" s="26" customFormat="1" hidden="1" x14ac:dyDescent="0.25">
      <c r="A75" s="21"/>
      <c r="B75" s="22"/>
      <c r="C75" s="4"/>
      <c r="D75" s="7"/>
      <c r="E75" s="7"/>
      <c r="F75" s="4"/>
      <c r="G75" s="4"/>
      <c r="H75" s="4"/>
      <c r="I75" s="77"/>
      <c r="J75" s="126"/>
      <c r="K75" s="77"/>
      <c r="L75" s="78"/>
      <c r="M75" s="78"/>
      <c r="N75" s="49"/>
      <c r="O75" s="49"/>
      <c r="P75" s="49"/>
      <c r="Q75" s="81"/>
      <c r="R75" s="81"/>
      <c r="S75" s="82"/>
      <c r="T75" s="47"/>
      <c r="U75" s="83"/>
      <c r="V75" s="24"/>
      <c r="W75" s="91"/>
      <c r="X75" s="20"/>
      <c r="Y75" s="114"/>
      <c r="Z75" s="43"/>
      <c r="AA75" s="41"/>
      <c r="AB75" s="25"/>
      <c r="AC75" s="23"/>
      <c r="AD75" s="23"/>
      <c r="AE75" s="124"/>
      <c r="AF75" s="125"/>
      <c r="AG75" s="125"/>
      <c r="AH75" s="31"/>
      <c r="AI75" s="31"/>
      <c r="AJ75" s="31"/>
      <c r="AK75" s="31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  <c r="MD75" s="25"/>
      <c r="ME75" s="25"/>
      <c r="MF75" s="25"/>
      <c r="MG75" s="25"/>
      <c r="MH75" s="25"/>
    </row>
    <row r="76" spans="1:346" s="26" customFormat="1" hidden="1" x14ac:dyDescent="0.25">
      <c r="A76" s="21"/>
      <c r="B76" s="22"/>
      <c r="C76" s="4"/>
      <c r="D76" s="7"/>
      <c r="E76" s="7"/>
      <c r="F76" s="4"/>
      <c r="G76" s="4"/>
      <c r="H76" s="4"/>
      <c r="I76" s="77"/>
      <c r="J76" s="126"/>
      <c r="K76" s="77"/>
      <c r="L76" s="78"/>
      <c r="M76" s="78"/>
      <c r="N76" s="49"/>
      <c r="O76" s="49"/>
      <c r="P76" s="49"/>
      <c r="Q76" s="81"/>
      <c r="R76" s="81"/>
      <c r="S76" s="82"/>
      <c r="T76" s="47"/>
      <c r="U76" s="83"/>
      <c r="V76" s="24"/>
      <c r="W76" s="91"/>
      <c r="X76" s="20"/>
      <c r="Y76" s="114"/>
      <c r="Z76" s="43"/>
      <c r="AA76" s="41"/>
      <c r="AB76" s="25"/>
      <c r="AC76" s="23"/>
      <c r="AD76" s="23"/>
      <c r="AE76" s="124"/>
      <c r="AF76" s="125"/>
      <c r="AG76" s="125"/>
      <c r="AH76" s="31"/>
      <c r="AI76" s="31"/>
      <c r="AJ76" s="31"/>
      <c r="AK76" s="31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  <c r="MG76" s="25"/>
      <c r="MH76" s="25"/>
    </row>
    <row r="77" spans="1:346" s="26" customFormat="1" hidden="1" x14ac:dyDescent="0.25">
      <c r="A77" s="21"/>
      <c r="B77" s="22"/>
      <c r="C77" s="4"/>
      <c r="D77" s="7"/>
      <c r="E77" s="7"/>
      <c r="F77" s="4"/>
      <c r="G77" s="4"/>
      <c r="H77" s="4"/>
      <c r="I77" s="77"/>
      <c r="J77" s="126"/>
      <c r="K77" s="77"/>
      <c r="L77" s="78"/>
      <c r="M77" s="78"/>
      <c r="N77" s="49"/>
      <c r="O77" s="49"/>
      <c r="P77" s="49"/>
      <c r="Q77" s="81"/>
      <c r="R77" s="81"/>
      <c r="S77" s="82"/>
      <c r="T77" s="47"/>
      <c r="U77" s="83"/>
      <c r="V77" s="24"/>
      <c r="W77" s="91"/>
      <c r="X77" s="20"/>
      <c r="Y77" s="114"/>
      <c r="Z77" s="43"/>
      <c r="AA77" s="41"/>
      <c r="AB77" s="25"/>
      <c r="AC77" s="23"/>
      <c r="AD77" s="23"/>
      <c r="AE77" s="124"/>
      <c r="AF77" s="125"/>
      <c r="AG77" s="125"/>
      <c r="AH77" s="31"/>
      <c r="AI77" s="31"/>
      <c r="AJ77" s="31"/>
      <c r="AK77" s="31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  <c r="LH77" s="25"/>
      <c r="LI77" s="25"/>
      <c r="LJ77" s="25"/>
      <c r="LK77" s="25"/>
      <c r="LL77" s="25"/>
      <c r="LM77" s="25"/>
      <c r="LN77" s="25"/>
      <c r="LO77" s="25"/>
      <c r="LP77" s="25"/>
      <c r="LQ77" s="25"/>
      <c r="LR77" s="25"/>
      <c r="LS77" s="25"/>
      <c r="LT77" s="25"/>
      <c r="LU77" s="25"/>
      <c r="LV77" s="25"/>
      <c r="LW77" s="25"/>
      <c r="LX77" s="25"/>
      <c r="LY77" s="25"/>
      <c r="LZ77" s="25"/>
      <c r="MA77" s="25"/>
      <c r="MB77" s="25"/>
      <c r="MC77" s="25"/>
      <c r="MD77" s="25"/>
      <c r="ME77" s="25"/>
      <c r="MF77" s="25"/>
      <c r="MG77" s="25"/>
      <c r="MH77" s="25"/>
    </row>
    <row r="78" spans="1:346" s="26" customFormat="1" hidden="1" x14ac:dyDescent="0.25">
      <c r="A78" s="21"/>
      <c r="B78" s="22"/>
      <c r="C78" s="4"/>
      <c r="D78" s="7"/>
      <c r="E78" s="7"/>
      <c r="F78" s="4"/>
      <c r="G78" s="4"/>
      <c r="H78" s="4"/>
      <c r="I78" s="77"/>
      <c r="J78" s="126"/>
      <c r="K78" s="77"/>
      <c r="L78" s="78"/>
      <c r="M78" s="78"/>
      <c r="N78" s="49"/>
      <c r="O78" s="49"/>
      <c r="P78" s="49"/>
      <c r="Q78" s="81"/>
      <c r="R78" s="81"/>
      <c r="S78" s="82"/>
      <c r="T78" s="47"/>
      <c r="U78" s="83"/>
      <c r="V78" s="24"/>
      <c r="W78" s="91"/>
      <c r="X78" s="20"/>
      <c r="Y78" s="114"/>
      <c r="Z78" s="43"/>
      <c r="AA78" s="41"/>
      <c r="AB78" s="25"/>
      <c r="AC78" s="23"/>
      <c r="AD78" s="23"/>
      <c r="AE78" s="124"/>
      <c r="AF78" s="125"/>
      <c r="AG78" s="125"/>
      <c r="AH78" s="31"/>
      <c r="AI78" s="31"/>
      <c r="AJ78" s="31"/>
      <c r="AK78" s="31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  <c r="LH78" s="25"/>
      <c r="LI78" s="25"/>
      <c r="LJ78" s="25"/>
      <c r="LK78" s="25"/>
      <c r="LL78" s="25"/>
      <c r="LM78" s="25"/>
      <c r="LN78" s="25"/>
      <c r="LO78" s="25"/>
      <c r="LP78" s="25"/>
      <c r="LQ78" s="25"/>
      <c r="LR78" s="25"/>
      <c r="LS78" s="25"/>
      <c r="LT78" s="25"/>
      <c r="LU78" s="25"/>
      <c r="LV78" s="25"/>
      <c r="LW78" s="25"/>
      <c r="LX78" s="25"/>
      <c r="LY78" s="25"/>
      <c r="LZ78" s="25"/>
      <c r="MA78" s="25"/>
      <c r="MB78" s="25"/>
      <c r="MC78" s="25"/>
      <c r="MD78" s="25"/>
      <c r="ME78" s="25"/>
      <c r="MF78" s="25"/>
      <c r="MG78" s="25"/>
      <c r="MH78" s="25"/>
    </row>
    <row r="79" spans="1:346" s="26" customFormat="1" hidden="1" x14ac:dyDescent="0.25">
      <c r="A79" s="21"/>
      <c r="B79" s="22"/>
      <c r="C79" s="4"/>
      <c r="D79" s="7"/>
      <c r="E79" s="7"/>
      <c r="F79" s="4"/>
      <c r="G79" s="4"/>
      <c r="H79" s="4"/>
      <c r="I79" s="77"/>
      <c r="J79" s="126"/>
      <c r="K79" s="77"/>
      <c r="L79" s="78"/>
      <c r="M79" s="78"/>
      <c r="N79" s="49"/>
      <c r="O79" s="49"/>
      <c r="P79" s="49"/>
      <c r="Q79" s="81"/>
      <c r="R79" s="81"/>
      <c r="S79" s="82"/>
      <c r="T79" s="47"/>
      <c r="U79" s="83"/>
      <c r="V79" s="24"/>
      <c r="W79" s="91"/>
      <c r="X79" s="20"/>
      <c r="Y79" s="114"/>
      <c r="Z79" s="43"/>
      <c r="AA79" s="41"/>
      <c r="AB79" s="25"/>
      <c r="AC79" s="23"/>
      <c r="AD79" s="23"/>
      <c r="AE79" s="124"/>
      <c r="AF79" s="125"/>
      <c r="AG79" s="125"/>
      <c r="AH79" s="31"/>
      <c r="AI79" s="31"/>
      <c r="AJ79" s="31"/>
      <c r="AK79" s="31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  <c r="MG79" s="25"/>
      <c r="MH79" s="25"/>
    </row>
    <row r="80" spans="1:346" s="26" customFormat="1" hidden="1" x14ac:dyDescent="0.25">
      <c r="A80" s="21"/>
      <c r="B80" s="22"/>
      <c r="C80" s="4"/>
      <c r="D80" s="7"/>
      <c r="E80" s="7"/>
      <c r="F80" s="4"/>
      <c r="G80" s="4"/>
      <c r="H80" s="4"/>
      <c r="I80" s="77"/>
      <c r="J80" s="126"/>
      <c r="K80" s="77"/>
      <c r="L80" s="78"/>
      <c r="M80" s="78"/>
      <c r="N80" s="49"/>
      <c r="O80" s="49"/>
      <c r="P80" s="49"/>
      <c r="Q80" s="81"/>
      <c r="R80" s="81"/>
      <c r="S80" s="82"/>
      <c r="T80" s="47"/>
      <c r="U80" s="83"/>
      <c r="V80" s="24"/>
      <c r="W80" s="91"/>
      <c r="X80" s="20"/>
      <c r="Y80" s="114"/>
      <c r="Z80" s="43"/>
      <c r="AA80" s="41"/>
      <c r="AB80" s="25"/>
      <c r="AC80" s="23"/>
      <c r="AD80" s="23"/>
      <c r="AE80" s="124"/>
      <c r="AF80" s="125"/>
      <c r="AG80" s="125"/>
      <c r="AH80" s="31"/>
      <c r="AI80" s="31"/>
      <c r="AJ80" s="31"/>
      <c r="AK80" s="31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  <c r="MD80" s="25"/>
      <c r="ME80" s="25"/>
      <c r="MF80" s="25"/>
      <c r="MG80" s="25"/>
      <c r="MH80" s="25"/>
    </row>
    <row r="81" spans="1:346" s="26" customFormat="1" hidden="1" x14ac:dyDescent="0.25">
      <c r="A81" s="21"/>
      <c r="B81" s="22"/>
      <c r="C81" s="4"/>
      <c r="D81" s="7"/>
      <c r="E81" s="7"/>
      <c r="F81" s="4"/>
      <c r="G81" s="4"/>
      <c r="H81" s="4"/>
      <c r="I81" s="77"/>
      <c r="J81" s="126"/>
      <c r="K81" s="77"/>
      <c r="L81" s="78"/>
      <c r="M81" s="78"/>
      <c r="N81" s="49"/>
      <c r="O81" s="49"/>
      <c r="P81" s="49"/>
      <c r="Q81" s="81"/>
      <c r="R81" s="81"/>
      <c r="S81" s="82"/>
      <c r="T81" s="47"/>
      <c r="U81" s="83"/>
      <c r="V81" s="24"/>
      <c r="W81" s="91"/>
      <c r="X81" s="20"/>
      <c r="Y81" s="114"/>
      <c r="Z81" s="43"/>
      <c r="AA81" s="41"/>
      <c r="AB81" s="25"/>
      <c r="AC81" s="23"/>
      <c r="AD81" s="23"/>
      <c r="AE81" s="124"/>
      <c r="AF81" s="125"/>
      <c r="AG81" s="125"/>
      <c r="AH81" s="31"/>
      <c r="AI81" s="31"/>
      <c r="AJ81" s="31"/>
      <c r="AK81" s="31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  <c r="LY81" s="25"/>
      <c r="LZ81" s="25"/>
      <c r="MA81" s="25"/>
      <c r="MB81" s="25"/>
      <c r="MC81" s="25"/>
      <c r="MD81" s="25"/>
      <c r="ME81" s="25"/>
      <c r="MF81" s="25"/>
      <c r="MG81" s="25"/>
      <c r="MH81" s="25"/>
    </row>
    <row r="82" spans="1:346" s="26" customFormat="1" hidden="1" x14ac:dyDescent="0.25">
      <c r="A82" s="21"/>
      <c r="B82" s="22"/>
      <c r="C82" s="4"/>
      <c r="D82" s="7"/>
      <c r="E82" s="7"/>
      <c r="F82" s="4"/>
      <c r="G82" s="4"/>
      <c r="H82" s="4"/>
      <c r="I82" s="77"/>
      <c r="J82" s="126"/>
      <c r="K82" s="77"/>
      <c r="L82" s="78"/>
      <c r="M82" s="78"/>
      <c r="N82" s="49"/>
      <c r="O82" s="49"/>
      <c r="P82" s="49"/>
      <c r="Q82" s="81"/>
      <c r="R82" s="81"/>
      <c r="S82" s="82"/>
      <c r="T82" s="47"/>
      <c r="U82" s="83"/>
      <c r="V82" s="24"/>
      <c r="W82" s="91"/>
      <c r="X82" s="20"/>
      <c r="Y82" s="114"/>
      <c r="Z82" s="43"/>
      <c r="AA82" s="41"/>
      <c r="AB82" s="25"/>
      <c r="AC82" s="23"/>
      <c r="AD82" s="23"/>
      <c r="AE82" s="124"/>
      <c r="AF82" s="125"/>
      <c r="AG82" s="125"/>
      <c r="AH82" s="31"/>
      <c r="AI82" s="31"/>
      <c r="AJ82" s="31"/>
      <c r="AK82" s="31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  <c r="LH82" s="25"/>
      <c r="LI82" s="25"/>
      <c r="LJ82" s="25"/>
      <c r="LK82" s="25"/>
      <c r="LL82" s="25"/>
      <c r="LM82" s="25"/>
      <c r="LN82" s="25"/>
      <c r="LO82" s="25"/>
      <c r="LP82" s="25"/>
      <c r="LQ82" s="25"/>
      <c r="LR82" s="25"/>
      <c r="LS82" s="25"/>
      <c r="LT82" s="25"/>
      <c r="LU82" s="25"/>
      <c r="LV82" s="25"/>
      <c r="LW82" s="25"/>
      <c r="LX82" s="25"/>
      <c r="LY82" s="25"/>
      <c r="LZ82" s="25"/>
      <c r="MA82" s="25"/>
      <c r="MB82" s="25"/>
      <c r="MC82" s="25"/>
      <c r="MD82" s="25"/>
      <c r="ME82" s="25"/>
      <c r="MF82" s="25"/>
      <c r="MG82" s="25"/>
      <c r="MH82" s="25"/>
    </row>
    <row r="83" spans="1:346" s="26" customFormat="1" hidden="1" x14ac:dyDescent="0.25">
      <c r="A83" s="21"/>
      <c r="B83" s="22"/>
      <c r="C83" s="4"/>
      <c r="D83" s="7"/>
      <c r="E83" s="7"/>
      <c r="F83" s="4"/>
      <c r="G83" s="4"/>
      <c r="H83" s="4"/>
      <c r="I83" s="77"/>
      <c r="J83" s="126"/>
      <c r="K83" s="77"/>
      <c r="L83" s="78"/>
      <c r="M83" s="78"/>
      <c r="N83" s="49"/>
      <c r="O83" s="49"/>
      <c r="P83" s="49"/>
      <c r="Q83" s="81"/>
      <c r="R83" s="81"/>
      <c r="S83" s="82"/>
      <c r="T83" s="47"/>
      <c r="U83" s="83"/>
      <c r="V83" s="24"/>
      <c r="W83" s="91"/>
      <c r="X83" s="20"/>
      <c r="Y83" s="114"/>
      <c r="Z83" s="43"/>
      <c r="AA83" s="41"/>
      <c r="AB83" s="25"/>
      <c r="AC83" s="23"/>
      <c r="AD83" s="23"/>
      <c r="AE83" s="124"/>
      <c r="AF83" s="125"/>
      <c r="AG83" s="125"/>
      <c r="AH83" s="31"/>
      <c r="AI83" s="31"/>
      <c r="AJ83" s="31"/>
      <c r="AK83" s="31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  <c r="LY83" s="25"/>
      <c r="LZ83" s="25"/>
      <c r="MA83" s="25"/>
      <c r="MB83" s="25"/>
      <c r="MC83" s="25"/>
      <c r="MD83" s="25"/>
      <c r="ME83" s="25"/>
      <c r="MF83" s="25"/>
      <c r="MG83" s="25"/>
      <c r="MH83" s="25"/>
    </row>
    <row r="84" spans="1:346" s="26" customFormat="1" hidden="1" x14ac:dyDescent="0.25">
      <c r="A84" s="21"/>
      <c r="B84" s="22"/>
      <c r="C84" s="4"/>
      <c r="D84" s="7"/>
      <c r="E84" s="7"/>
      <c r="F84" s="4"/>
      <c r="G84" s="4"/>
      <c r="H84" s="4"/>
      <c r="I84" s="77"/>
      <c r="J84" s="126"/>
      <c r="K84" s="77"/>
      <c r="L84" s="78"/>
      <c r="M84" s="78"/>
      <c r="N84" s="49"/>
      <c r="O84" s="49"/>
      <c r="P84" s="49"/>
      <c r="Q84" s="81"/>
      <c r="R84" s="81"/>
      <c r="S84" s="82"/>
      <c r="T84" s="47"/>
      <c r="U84" s="83"/>
      <c r="V84" s="24"/>
      <c r="W84" s="91"/>
      <c r="X84" s="20"/>
      <c r="Y84" s="114"/>
      <c r="Z84" s="43"/>
      <c r="AA84" s="41"/>
      <c r="AB84" s="25"/>
      <c r="AC84" s="23"/>
      <c r="AD84" s="23"/>
      <c r="AE84" s="124"/>
      <c r="AF84" s="125"/>
      <c r="AG84" s="125"/>
      <c r="AH84" s="31"/>
      <c r="AI84" s="31"/>
      <c r="AJ84" s="31"/>
      <c r="AK84" s="31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  <c r="MD84" s="25"/>
      <c r="ME84" s="25"/>
      <c r="MF84" s="25"/>
      <c r="MG84" s="25"/>
      <c r="MH84" s="25"/>
    </row>
    <row r="85" spans="1:346" s="26" customFormat="1" hidden="1" x14ac:dyDescent="0.25">
      <c r="A85" s="21"/>
      <c r="B85" s="22"/>
      <c r="C85" s="4"/>
      <c r="D85" s="7"/>
      <c r="E85" s="7"/>
      <c r="F85" s="4"/>
      <c r="G85" s="4"/>
      <c r="H85" s="4"/>
      <c r="I85" s="77"/>
      <c r="J85" s="126"/>
      <c r="K85" s="77"/>
      <c r="L85" s="78"/>
      <c r="M85" s="78"/>
      <c r="N85" s="49"/>
      <c r="O85" s="49"/>
      <c r="P85" s="49"/>
      <c r="Q85" s="81"/>
      <c r="R85" s="81"/>
      <c r="S85" s="82"/>
      <c r="T85" s="47"/>
      <c r="U85" s="83"/>
      <c r="V85" s="24"/>
      <c r="W85" s="91"/>
      <c r="X85" s="20"/>
      <c r="Y85" s="114"/>
      <c r="Z85" s="43"/>
      <c r="AA85" s="41"/>
      <c r="AB85" s="25"/>
      <c r="AC85" s="23"/>
      <c r="AD85" s="23"/>
      <c r="AE85" s="124"/>
      <c r="AF85" s="125"/>
      <c r="AG85" s="125"/>
      <c r="AH85" s="31"/>
      <c r="AI85" s="31"/>
      <c r="AJ85" s="31"/>
      <c r="AK85" s="31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  <c r="MD85" s="25"/>
      <c r="ME85" s="25"/>
      <c r="MF85" s="25"/>
      <c r="MG85" s="25"/>
      <c r="MH85" s="25"/>
    </row>
    <row r="86" spans="1:346" s="26" customFormat="1" hidden="1" x14ac:dyDescent="0.25">
      <c r="A86" s="21"/>
      <c r="B86" s="22"/>
      <c r="C86" s="4"/>
      <c r="D86" s="7"/>
      <c r="E86" s="7"/>
      <c r="F86" s="4"/>
      <c r="G86" s="4"/>
      <c r="H86" s="4"/>
      <c r="I86" s="77"/>
      <c r="J86" s="126"/>
      <c r="K86" s="77"/>
      <c r="L86" s="78"/>
      <c r="M86" s="78"/>
      <c r="N86" s="49"/>
      <c r="O86" s="49"/>
      <c r="P86" s="49"/>
      <c r="Q86" s="81"/>
      <c r="R86" s="81"/>
      <c r="S86" s="82"/>
      <c r="T86" s="47"/>
      <c r="U86" s="83"/>
      <c r="V86" s="24"/>
      <c r="W86" s="91"/>
      <c r="X86" s="20"/>
      <c r="Y86" s="114"/>
      <c r="Z86" s="43"/>
      <c r="AA86" s="41"/>
      <c r="AB86" s="25"/>
      <c r="AC86" s="23"/>
      <c r="AD86" s="23"/>
      <c r="AE86" s="124"/>
      <c r="AF86" s="125"/>
      <c r="AG86" s="125"/>
      <c r="AH86" s="31"/>
      <c r="AI86" s="31"/>
      <c r="AJ86" s="31"/>
      <c r="AK86" s="31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  <c r="LY86" s="25"/>
      <c r="LZ86" s="25"/>
      <c r="MA86" s="25"/>
      <c r="MB86" s="25"/>
      <c r="MC86" s="25"/>
      <c r="MD86" s="25"/>
      <c r="ME86" s="25"/>
      <c r="MF86" s="25"/>
      <c r="MG86" s="25"/>
      <c r="MH86" s="25"/>
    </row>
    <row r="87" spans="1:346" s="26" customFormat="1" hidden="1" x14ac:dyDescent="0.25">
      <c r="A87" s="21"/>
      <c r="B87" s="22"/>
      <c r="C87" s="4"/>
      <c r="D87" s="7"/>
      <c r="E87" s="7"/>
      <c r="F87" s="4"/>
      <c r="G87" s="4"/>
      <c r="H87" s="4"/>
      <c r="I87" s="77"/>
      <c r="J87" s="126"/>
      <c r="K87" s="77"/>
      <c r="L87" s="78"/>
      <c r="M87" s="78"/>
      <c r="N87" s="49"/>
      <c r="O87" s="49"/>
      <c r="P87" s="49"/>
      <c r="Q87" s="81"/>
      <c r="R87" s="81"/>
      <c r="S87" s="82"/>
      <c r="T87" s="47"/>
      <c r="U87" s="83"/>
      <c r="V87" s="24"/>
      <c r="W87" s="91"/>
      <c r="X87" s="20"/>
      <c r="Y87" s="114"/>
      <c r="Z87" s="43"/>
      <c r="AA87" s="41"/>
      <c r="AB87" s="25"/>
      <c r="AC87" s="23"/>
      <c r="AD87" s="23"/>
      <c r="AE87" s="124"/>
      <c r="AF87" s="125"/>
      <c r="AG87" s="125"/>
      <c r="AH87" s="31"/>
      <c r="AI87" s="31"/>
      <c r="AJ87" s="31"/>
      <c r="AK87" s="31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  <c r="MD87" s="25"/>
      <c r="ME87" s="25"/>
      <c r="MF87" s="25"/>
      <c r="MG87" s="25"/>
      <c r="MH87" s="25"/>
    </row>
    <row r="88" spans="1:346" s="26" customFormat="1" hidden="1" x14ac:dyDescent="0.25">
      <c r="A88" s="21"/>
      <c r="B88" s="22"/>
      <c r="C88" s="4"/>
      <c r="D88" s="7"/>
      <c r="E88" s="7"/>
      <c r="F88" s="4"/>
      <c r="G88" s="4"/>
      <c r="H88" s="4"/>
      <c r="I88" s="77"/>
      <c r="J88" s="126"/>
      <c r="K88" s="77"/>
      <c r="L88" s="78"/>
      <c r="M88" s="78"/>
      <c r="N88" s="49"/>
      <c r="O88" s="49"/>
      <c r="P88" s="49"/>
      <c r="Q88" s="81"/>
      <c r="R88" s="81"/>
      <c r="S88" s="82"/>
      <c r="T88" s="47"/>
      <c r="U88" s="83"/>
      <c r="V88" s="24"/>
      <c r="W88" s="91"/>
      <c r="X88" s="20"/>
      <c r="Y88" s="114"/>
      <c r="Z88" s="43"/>
      <c r="AA88" s="41"/>
      <c r="AB88" s="25"/>
      <c r="AC88" s="23"/>
      <c r="AD88" s="23"/>
      <c r="AE88" s="124"/>
      <c r="AF88" s="125"/>
      <c r="AG88" s="125"/>
      <c r="AH88" s="31"/>
      <c r="AI88" s="31"/>
      <c r="AJ88" s="31"/>
      <c r="AK88" s="31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  <c r="MD88" s="25"/>
      <c r="ME88" s="25"/>
      <c r="MF88" s="25"/>
      <c r="MG88" s="25"/>
      <c r="MH88" s="25"/>
    </row>
    <row r="89" spans="1:346" s="26" customFormat="1" hidden="1" x14ac:dyDescent="0.25">
      <c r="A89" s="21"/>
      <c r="B89" s="22"/>
      <c r="C89" s="4"/>
      <c r="D89" s="7"/>
      <c r="E89" s="7"/>
      <c r="F89" s="4"/>
      <c r="G89" s="4"/>
      <c r="H89" s="4"/>
      <c r="I89" s="77"/>
      <c r="J89" s="126"/>
      <c r="K89" s="77"/>
      <c r="L89" s="78"/>
      <c r="M89" s="78"/>
      <c r="N89" s="49"/>
      <c r="O89" s="49"/>
      <c r="P89" s="49"/>
      <c r="Q89" s="81"/>
      <c r="R89" s="81"/>
      <c r="S89" s="82"/>
      <c r="T89" s="47"/>
      <c r="U89" s="83"/>
      <c r="V89" s="24"/>
      <c r="W89" s="91"/>
      <c r="X89" s="20"/>
      <c r="Y89" s="114"/>
      <c r="Z89" s="43"/>
      <c r="AA89" s="41"/>
      <c r="AB89" s="25"/>
      <c r="AC89" s="23"/>
      <c r="AD89" s="23"/>
      <c r="AE89" s="124"/>
      <c r="AF89" s="125"/>
      <c r="AG89" s="125"/>
      <c r="AH89" s="31"/>
      <c r="AI89" s="31"/>
      <c r="AJ89" s="31"/>
      <c r="AK89" s="31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  <c r="LH89" s="25"/>
      <c r="LI89" s="25"/>
      <c r="LJ89" s="25"/>
      <c r="LK89" s="25"/>
      <c r="LL89" s="25"/>
      <c r="LM89" s="25"/>
      <c r="LN89" s="25"/>
      <c r="LO89" s="25"/>
      <c r="LP89" s="25"/>
      <c r="LQ89" s="25"/>
      <c r="LR89" s="25"/>
      <c r="LS89" s="25"/>
      <c r="LT89" s="25"/>
      <c r="LU89" s="25"/>
      <c r="LV89" s="25"/>
      <c r="LW89" s="25"/>
      <c r="LX89" s="25"/>
      <c r="LY89" s="25"/>
      <c r="LZ89" s="25"/>
      <c r="MA89" s="25"/>
      <c r="MB89" s="25"/>
      <c r="MC89" s="25"/>
      <c r="MD89" s="25"/>
      <c r="ME89" s="25"/>
      <c r="MF89" s="25"/>
      <c r="MG89" s="25"/>
      <c r="MH89" s="25"/>
    </row>
    <row r="90" spans="1:346" s="26" customFormat="1" hidden="1" x14ac:dyDescent="0.25">
      <c r="A90" s="21"/>
      <c r="B90" s="22"/>
      <c r="C90" s="4"/>
      <c r="D90" s="7"/>
      <c r="E90" s="7"/>
      <c r="F90" s="4"/>
      <c r="G90" s="4"/>
      <c r="H90" s="4"/>
      <c r="I90" s="77"/>
      <c r="J90" s="126"/>
      <c r="K90" s="77"/>
      <c r="L90" s="78"/>
      <c r="M90" s="78"/>
      <c r="N90" s="49"/>
      <c r="O90" s="49"/>
      <c r="P90" s="49"/>
      <c r="Q90" s="81"/>
      <c r="R90" s="81"/>
      <c r="S90" s="82"/>
      <c r="T90" s="47"/>
      <c r="U90" s="83"/>
      <c r="V90" s="24"/>
      <c r="W90" s="91"/>
      <c r="X90" s="20"/>
      <c r="Y90" s="114"/>
      <c r="Z90" s="43"/>
      <c r="AA90" s="41"/>
      <c r="AB90" s="25"/>
      <c r="AC90" s="23"/>
      <c r="AD90" s="23"/>
      <c r="AE90" s="124"/>
      <c r="AF90" s="125"/>
      <c r="AG90" s="125"/>
      <c r="AH90" s="31"/>
      <c r="AI90" s="31"/>
      <c r="AJ90" s="31"/>
      <c r="AK90" s="31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  <c r="LH90" s="25"/>
      <c r="LI90" s="25"/>
      <c r="LJ90" s="25"/>
      <c r="LK90" s="25"/>
      <c r="LL90" s="25"/>
      <c r="LM90" s="25"/>
      <c r="LN90" s="25"/>
      <c r="LO90" s="25"/>
      <c r="LP90" s="25"/>
      <c r="LQ90" s="25"/>
      <c r="LR90" s="25"/>
      <c r="LS90" s="25"/>
      <c r="LT90" s="25"/>
      <c r="LU90" s="25"/>
      <c r="LV90" s="25"/>
      <c r="LW90" s="25"/>
      <c r="LX90" s="25"/>
      <c r="LY90" s="25"/>
      <c r="LZ90" s="25"/>
      <c r="MA90" s="25"/>
      <c r="MB90" s="25"/>
      <c r="MC90" s="25"/>
      <c r="MD90" s="25"/>
      <c r="ME90" s="25"/>
      <c r="MF90" s="25"/>
      <c r="MG90" s="25"/>
      <c r="MH90" s="25"/>
    </row>
    <row r="91" spans="1:346" s="26" customFormat="1" hidden="1" x14ac:dyDescent="0.25">
      <c r="A91" s="21"/>
      <c r="B91" s="22"/>
      <c r="C91" s="4"/>
      <c r="D91" s="7"/>
      <c r="E91" s="7"/>
      <c r="F91" s="4"/>
      <c r="G91" s="4"/>
      <c r="H91" s="4"/>
      <c r="I91" s="77"/>
      <c r="J91" s="126"/>
      <c r="K91" s="77"/>
      <c r="L91" s="78"/>
      <c r="M91" s="78"/>
      <c r="N91" s="49"/>
      <c r="O91" s="49"/>
      <c r="P91" s="49"/>
      <c r="Q91" s="81"/>
      <c r="R91" s="81"/>
      <c r="S91" s="82"/>
      <c r="T91" s="47"/>
      <c r="U91" s="83"/>
      <c r="V91" s="24"/>
      <c r="W91" s="91"/>
      <c r="X91" s="20"/>
      <c r="Y91" s="114"/>
      <c r="Z91" s="43"/>
      <c r="AA91" s="41"/>
      <c r="AB91" s="25"/>
      <c r="AC91" s="23"/>
      <c r="AD91" s="23"/>
      <c r="AE91" s="124"/>
      <c r="AF91" s="125"/>
      <c r="AG91" s="125"/>
      <c r="AH91" s="31"/>
      <c r="AI91" s="31"/>
      <c r="AJ91" s="31"/>
      <c r="AK91" s="31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  <c r="LH91" s="25"/>
      <c r="LI91" s="25"/>
      <c r="LJ91" s="25"/>
      <c r="LK91" s="25"/>
      <c r="LL91" s="25"/>
      <c r="LM91" s="25"/>
      <c r="LN91" s="25"/>
      <c r="LO91" s="25"/>
      <c r="LP91" s="25"/>
      <c r="LQ91" s="25"/>
      <c r="LR91" s="25"/>
      <c r="LS91" s="25"/>
      <c r="LT91" s="25"/>
      <c r="LU91" s="25"/>
      <c r="LV91" s="25"/>
      <c r="LW91" s="25"/>
      <c r="LX91" s="25"/>
      <c r="LY91" s="25"/>
      <c r="LZ91" s="25"/>
      <c r="MA91" s="25"/>
      <c r="MB91" s="25"/>
      <c r="MC91" s="25"/>
      <c r="MD91" s="25"/>
      <c r="ME91" s="25"/>
      <c r="MF91" s="25"/>
      <c r="MG91" s="25"/>
      <c r="MH91" s="25"/>
    </row>
    <row r="92" spans="1:346" s="26" customFormat="1" hidden="1" x14ac:dyDescent="0.25">
      <c r="A92" s="21"/>
      <c r="B92" s="22"/>
      <c r="C92" s="4"/>
      <c r="D92" s="7"/>
      <c r="E92" s="7"/>
      <c r="F92" s="4"/>
      <c r="G92" s="4"/>
      <c r="H92" s="4"/>
      <c r="I92" s="77"/>
      <c r="J92" s="126"/>
      <c r="K92" s="77"/>
      <c r="L92" s="78"/>
      <c r="M92" s="78"/>
      <c r="N92" s="49"/>
      <c r="O92" s="49"/>
      <c r="P92" s="49"/>
      <c r="Q92" s="81"/>
      <c r="R92" s="81"/>
      <c r="S92" s="82"/>
      <c r="T92" s="47"/>
      <c r="U92" s="83"/>
      <c r="V92" s="24"/>
      <c r="W92" s="91"/>
      <c r="X92" s="20"/>
      <c r="Y92" s="114"/>
      <c r="Z92" s="43"/>
      <c r="AA92" s="41"/>
      <c r="AB92" s="25"/>
      <c r="AC92" s="23"/>
      <c r="AD92" s="23"/>
      <c r="AE92" s="124"/>
      <c r="AF92" s="125"/>
      <c r="AG92" s="125"/>
      <c r="AH92" s="31"/>
      <c r="AI92" s="31"/>
      <c r="AJ92" s="31"/>
      <c r="AK92" s="31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  <c r="LY92" s="25"/>
      <c r="LZ92" s="25"/>
      <c r="MA92" s="25"/>
      <c r="MB92" s="25"/>
      <c r="MC92" s="25"/>
      <c r="MD92" s="25"/>
      <c r="ME92" s="25"/>
      <c r="MF92" s="25"/>
      <c r="MG92" s="25"/>
      <c r="MH92" s="25"/>
    </row>
    <row r="93" spans="1:346" s="26" customFormat="1" hidden="1" x14ac:dyDescent="0.25">
      <c r="A93" s="21"/>
      <c r="B93" s="22"/>
      <c r="C93" s="4"/>
      <c r="D93" s="7"/>
      <c r="E93" s="7"/>
      <c r="F93" s="4"/>
      <c r="G93" s="4"/>
      <c r="H93" s="4"/>
      <c r="I93" s="77"/>
      <c r="J93" s="126"/>
      <c r="K93" s="77"/>
      <c r="L93" s="78"/>
      <c r="M93" s="78"/>
      <c r="N93" s="49"/>
      <c r="O93" s="49"/>
      <c r="P93" s="49"/>
      <c r="Q93" s="81"/>
      <c r="R93" s="81"/>
      <c r="S93" s="82"/>
      <c r="T93" s="47"/>
      <c r="U93" s="83"/>
      <c r="V93" s="24"/>
      <c r="W93" s="91"/>
      <c r="X93" s="20"/>
      <c r="Y93" s="114"/>
      <c r="Z93" s="43"/>
      <c r="AA93" s="41"/>
      <c r="AB93" s="25"/>
      <c r="AC93" s="23"/>
      <c r="AD93" s="23"/>
      <c r="AE93" s="124"/>
      <c r="AF93" s="125"/>
      <c r="AG93" s="125"/>
      <c r="AH93" s="31"/>
      <c r="AI93" s="31"/>
      <c r="AJ93" s="31"/>
      <c r="AK93" s="31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  <c r="LH93" s="25"/>
      <c r="LI93" s="25"/>
      <c r="LJ93" s="25"/>
      <c r="LK93" s="25"/>
      <c r="LL93" s="25"/>
      <c r="LM93" s="25"/>
      <c r="LN93" s="25"/>
      <c r="LO93" s="25"/>
      <c r="LP93" s="25"/>
      <c r="LQ93" s="25"/>
      <c r="LR93" s="25"/>
      <c r="LS93" s="25"/>
      <c r="LT93" s="25"/>
      <c r="LU93" s="25"/>
      <c r="LV93" s="25"/>
      <c r="LW93" s="25"/>
      <c r="LX93" s="25"/>
      <c r="LY93" s="25"/>
      <c r="LZ93" s="25"/>
      <c r="MA93" s="25"/>
      <c r="MB93" s="25"/>
      <c r="MC93" s="25"/>
      <c r="MD93" s="25"/>
      <c r="ME93" s="25"/>
      <c r="MF93" s="25"/>
      <c r="MG93" s="25"/>
      <c r="MH93" s="25"/>
    </row>
    <row r="94" spans="1:346" s="26" customFormat="1" hidden="1" x14ac:dyDescent="0.25">
      <c r="A94" s="21"/>
      <c r="B94" s="22"/>
      <c r="C94" s="4"/>
      <c r="D94" s="7"/>
      <c r="E94" s="7"/>
      <c r="F94" s="4"/>
      <c r="G94" s="4"/>
      <c r="H94" s="4"/>
      <c r="I94" s="77"/>
      <c r="J94" s="126"/>
      <c r="K94" s="77"/>
      <c r="L94" s="78"/>
      <c r="M94" s="78"/>
      <c r="N94" s="49"/>
      <c r="O94" s="49"/>
      <c r="P94" s="49"/>
      <c r="Q94" s="81"/>
      <c r="R94" s="81"/>
      <c r="S94" s="82"/>
      <c r="T94" s="47"/>
      <c r="U94" s="83"/>
      <c r="V94" s="24"/>
      <c r="W94" s="91"/>
      <c r="X94" s="20"/>
      <c r="Y94" s="114"/>
      <c r="Z94" s="43"/>
      <c r="AA94" s="41"/>
      <c r="AB94" s="25"/>
      <c r="AC94" s="23"/>
      <c r="AD94" s="23"/>
      <c r="AE94" s="124"/>
      <c r="AF94" s="125"/>
      <c r="AG94" s="125"/>
      <c r="AH94" s="31"/>
      <c r="AI94" s="31"/>
      <c r="AJ94" s="31"/>
      <c r="AK94" s="31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  <c r="LY94" s="25"/>
      <c r="LZ94" s="25"/>
      <c r="MA94" s="25"/>
      <c r="MB94" s="25"/>
      <c r="MC94" s="25"/>
      <c r="MD94" s="25"/>
      <c r="ME94" s="25"/>
      <c r="MF94" s="25"/>
      <c r="MG94" s="25"/>
      <c r="MH94" s="25"/>
    </row>
    <row r="95" spans="1:346" s="26" customFormat="1" hidden="1" x14ac:dyDescent="0.25">
      <c r="A95" s="21"/>
      <c r="B95" s="22"/>
      <c r="C95" s="4"/>
      <c r="D95" s="7"/>
      <c r="E95" s="7"/>
      <c r="F95" s="4"/>
      <c r="G95" s="4"/>
      <c r="H95" s="4"/>
      <c r="I95" s="77"/>
      <c r="J95" s="126"/>
      <c r="K95" s="77"/>
      <c r="L95" s="78"/>
      <c r="M95" s="78"/>
      <c r="N95" s="49"/>
      <c r="O95" s="49"/>
      <c r="P95" s="49"/>
      <c r="Q95" s="81"/>
      <c r="R95" s="81"/>
      <c r="S95" s="82"/>
      <c r="T95" s="47"/>
      <c r="U95" s="83"/>
      <c r="V95" s="24"/>
      <c r="W95" s="91"/>
      <c r="X95" s="20"/>
      <c r="Y95" s="114"/>
      <c r="Z95" s="43"/>
      <c r="AA95" s="41"/>
      <c r="AB95" s="25"/>
      <c r="AC95" s="23"/>
      <c r="AD95" s="23"/>
      <c r="AE95" s="124"/>
      <c r="AF95" s="125"/>
      <c r="AG95" s="125"/>
      <c r="AH95" s="31"/>
      <c r="AI95" s="31"/>
      <c r="AJ95" s="31"/>
      <c r="AK95" s="31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  <c r="LH95" s="25"/>
      <c r="LI95" s="25"/>
      <c r="LJ95" s="25"/>
      <c r="LK95" s="25"/>
      <c r="LL95" s="25"/>
      <c r="LM95" s="25"/>
      <c r="LN95" s="25"/>
      <c r="LO95" s="25"/>
      <c r="LP95" s="25"/>
      <c r="LQ95" s="25"/>
      <c r="LR95" s="25"/>
      <c r="LS95" s="25"/>
      <c r="LT95" s="25"/>
      <c r="LU95" s="25"/>
      <c r="LV95" s="25"/>
      <c r="LW95" s="25"/>
      <c r="LX95" s="25"/>
      <c r="LY95" s="25"/>
      <c r="LZ95" s="25"/>
      <c r="MA95" s="25"/>
      <c r="MB95" s="25"/>
      <c r="MC95" s="25"/>
      <c r="MD95" s="25"/>
      <c r="ME95" s="25"/>
      <c r="MF95" s="25"/>
      <c r="MG95" s="25"/>
      <c r="MH95" s="25"/>
    </row>
    <row r="96" spans="1:346" s="26" customFormat="1" hidden="1" x14ac:dyDescent="0.25">
      <c r="A96" s="21"/>
      <c r="B96" s="22"/>
      <c r="C96" s="4"/>
      <c r="D96" s="7"/>
      <c r="E96" s="7"/>
      <c r="F96" s="4"/>
      <c r="G96" s="4"/>
      <c r="H96" s="4"/>
      <c r="I96" s="77"/>
      <c r="J96" s="126"/>
      <c r="K96" s="77"/>
      <c r="L96" s="78"/>
      <c r="M96" s="78"/>
      <c r="N96" s="49"/>
      <c r="O96" s="49"/>
      <c r="P96" s="49"/>
      <c r="Q96" s="81"/>
      <c r="R96" s="81"/>
      <c r="S96" s="82"/>
      <c r="T96" s="47"/>
      <c r="U96" s="83"/>
      <c r="V96" s="24"/>
      <c r="W96" s="91"/>
      <c r="X96" s="20"/>
      <c r="Y96" s="114"/>
      <c r="Z96" s="43"/>
      <c r="AA96" s="41"/>
      <c r="AB96" s="25"/>
      <c r="AC96" s="23"/>
      <c r="AD96" s="23"/>
      <c r="AE96" s="124"/>
      <c r="AF96" s="125"/>
      <c r="AG96" s="125"/>
      <c r="AH96" s="31"/>
      <c r="AI96" s="31"/>
      <c r="AJ96" s="31"/>
      <c r="AK96" s="31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  <c r="LH96" s="25"/>
      <c r="LI96" s="25"/>
      <c r="LJ96" s="25"/>
      <c r="LK96" s="25"/>
      <c r="LL96" s="25"/>
      <c r="LM96" s="25"/>
      <c r="LN96" s="25"/>
      <c r="LO96" s="25"/>
      <c r="LP96" s="25"/>
      <c r="LQ96" s="25"/>
      <c r="LR96" s="25"/>
      <c r="LS96" s="25"/>
      <c r="LT96" s="25"/>
      <c r="LU96" s="25"/>
      <c r="LV96" s="25"/>
      <c r="LW96" s="25"/>
      <c r="LX96" s="25"/>
      <c r="LY96" s="25"/>
      <c r="LZ96" s="25"/>
      <c r="MA96" s="25"/>
      <c r="MB96" s="25"/>
      <c r="MC96" s="25"/>
      <c r="MD96" s="25"/>
      <c r="ME96" s="25"/>
      <c r="MF96" s="25"/>
      <c r="MG96" s="25"/>
      <c r="MH96" s="25"/>
    </row>
    <row r="97" spans="1:346" s="26" customFormat="1" hidden="1" x14ac:dyDescent="0.25">
      <c r="A97" s="21"/>
      <c r="B97" s="22"/>
      <c r="C97" s="4"/>
      <c r="D97" s="7"/>
      <c r="E97" s="7"/>
      <c r="F97" s="4"/>
      <c r="G97" s="4"/>
      <c r="H97" s="4"/>
      <c r="I97" s="77"/>
      <c r="J97" s="126"/>
      <c r="K97" s="77"/>
      <c r="L97" s="78"/>
      <c r="M97" s="78"/>
      <c r="N97" s="49"/>
      <c r="O97" s="49"/>
      <c r="P97" s="49"/>
      <c r="Q97" s="81"/>
      <c r="R97" s="81"/>
      <c r="S97" s="82"/>
      <c r="T97" s="47"/>
      <c r="U97" s="83"/>
      <c r="V97" s="24"/>
      <c r="W97" s="91"/>
      <c r="X97" s="20"/>
      <c r="Y97" s="114"/>
      <c r="Z97" s="43"/>
      <c r="AA97" s="41"/>
      <c r="AB97" s="25"/>
      <c r="AC97" s="23"/>
      <c r="AD97" s="23"/>
      <c r="AE97" s="124"/>
      <c r="AF97" s="125"/>
      <c r="AG97" s="125"/>
      <c r="AH97" s="31"/>
      <c r="AI97" s="31"/>
      <c r="AJ97" s="31"/>
      <c r="AK97" s="31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  <c r="MD97" s="25"/>
      <c r="ME97" s="25"/>
      <c r="MF97" s="25"/>
      <c r="MG97" s="25"/>
      <c r="MH97" s="25"/>
    </row>
    <row r="98" spans="1:346" s="26" customFormat="1" hidden="1" x14ac:dyDescent="0.25">
      <c r="A98" s="21"/>
      <c r="B98" s="22"/>
      <c r="C98" s="4"/>
      <c r="D98" s="7"/>
      <c r="E98" s="7"/>
      <c r="F98" s="4"/>
      <c r="G98" s="4"/>
      <c r="H98" s="4"/>
      <c r="I98" s="77"/>
      <c r="J98" s="126"/>
      <c r="K98" s="77"/>
      <c r="L98" s="78"/>
      <c r="M98" s="78"/>
      <c r="N98" s="49"/>
      <c r="O98" s="49"/>
      <c r="P98" s="49"/>
      <c r="Q98" s="81"/>
      <c r="R98" s="81"/>
      <c r="S98" s="82"/>
      <c r="T98" s="47"/>
      <c r="U98" s="83"/>
      <c r="V98" s="24"/>
      <c r="W98" s="91"/>
      <c r="X98" s="20"/>
      <c r="Y98" s="114"/>
      <c r="Z98" s="43"/>
      <c r="AA98" s="41"/>
      <c r="AB98" s="25"/>
      <c r="AC98" s="23"/>
      <c r="AD98" s="23"/>
      <c r="AE98" s="124"/>
      <c r="AF98" s="125"/>
      <c r="AG98" s="125"/>
      <c r="AH98" s="31"/>
      <c r="AI98" s="31"/>
      <c r="AJ98" s="31"/>
      <c r="AK98" s="31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  <c r="LY98" s="25"/>
      <c r="LZ98" s="25"/>
      <c r="MA98" s="25"/>
      <c r="MB98" s="25"/>
      <c r="MC98" s="25"/>
      <c r="MD98" s="25"/>
      <c r="ME98" s="25"/>
      <c r="MF98" s="25"/>
      <c r="MG98" s="25"/>
      <c r="MH98" s="25"/>
    </row>
    <row r="99" spans="1:346" s="26" customFormat="1" hidden="1" x14ac:dyDescent="0.25">
      <c r="A99" s="21"/>
      <c r="B99" s="22"/>
      <c r="C99" s="4"/>
      <c r="D99" s="7"/>
      <c r="E99" s="7"/>
      <c r="F99" s="4"/>
      <c r="G99" s="4"/>
      <c r="H99" s="4"/>
      <c r="I99" s="77"/>
      <c r="J99" s="126"/>
      <c r="K99" s="77"/>
      <c r="L99" s="78"/>
      <c r="M99" s="78"/>
      <c r="N99" s="49"/>
      <c r="O99" s="49"/>
      <c r="P99" s="49"/>
      <c r="Q99" s="81"/>
      <c r="R99" s="81"/>
      <c r="S99" s="82"/>
      <c r="T99" s="47"/>
      <c r="U99" s="83"/>
      <c r="V99" s="24"/>
      <c r="W99" s="91"/>
      <c r="X99" s="20"/>
      <c r="Y99" s="114"/>
      <c r="Z99" s="43"/>
      <c r="AA99" s="41"/>
      <c r="AB99" s="25"/>
      <c r="AC99" s="23"/>
      <c r="AD99" s="23"/>
      <c r="AE99" s="124"/>
      <c r="AF99" s="125"/>
      <c r="AG99" s="125"/>
      <c r="AH99" s="31"/>
      <c r="AI99" s="31"/>
      <c r="AJ99" s="31"/>
      <c r="AK99" s="31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  <c r="MD99" s="25"/>
      <c r="ME99" s="25"/>
      <c r="MF99" s="25"/>
      <c r="MG99" s="25"/>
      <c r="MH99" s="25"/>
    </row>
    <row r="100" spans="1:346" s="26" customFormat="1" hidden="1" x14ac:dyDescent="0.25">
      <c r="A100" s="21"/>
      <c r="B100" s="22"/>
      <c r="C100" s="4"/>
      <c r="D100" s="7"/>
      <c r="E100" s="7"/>
      <c r="F100" s="4"/>
      <c r="G100" s="4"/>
      <c r="H100" s="4"/>
      <c r="I100" s="77"/>
      <c r="J100" s="126"/>
      <c r="K100" s="77"/>
      <c r="L100" s="78"/>
      <c r="M100" s="78"/>
      <c r="N100" s="49"/>
      <c r="O100" s="49"/>
      <c r="P100" s="49"/>
      <c r="Q100" s="81"/>
      <c r="R100" s="81"/>
      <c r="S100" s="82"/>
      <c r="T100" s="47"/>
      <c r="U100" s="83"/>
      <c r="V100" s="24"/>
      <c r="W100" s="91"/>
      <c r="X100" s="20"/>
      <c r="Y100" s="114"/>
      <c r="Z100" s="43"/>
      <c r="AA100" s="41"/>
      <c r="AB100" s="25"/>
      <c r="AC100" s="23"/>
      <c r="AD100" s="23"/>
      <c r="AE100" s="124"/>
      <c r="AF100" s="125"/>
      <c r="AG100" s="125"/>
      <c r="AH100" s="31"/>
      <c r="AI100" s="31"/>
      <c r="AJ100" s="31"/>
      <c r="AK100" s="31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Y100" s="25"/>
      <c r="KZ100" s="25"/>
      <c r="LA100" s="25"/>
      <c r="LB100" s="25"/>
      <c r="LC100" s="25"/>
      <c r="LD100" s="25"/>
      <c r="LE100" s="25"/>
      <c r="LF100" s="25"/>
      <c r="LG100" s="25"/>
      <c r="LH100" s="25"/>
      <c r="LI100" s="25"/>
      <c r="LJ100" s="25"/>
      <c r="LK100" s="25"/>
      <c r="LL100" s="25"/>
      <c r="LM100" s="25"/>
      <c r="LN100" s="25"/>
      <c r="LO100" s="25"/>
      <c r="LP100" s="25"/>
      <c r="LQ100" s="25"/>
      <c r="LR100" s="25"/>
      <c r="LS100" s="25"/>
      <c r="LT100" s="25"/>
      <c r="LU100" s="25"/>
      <c r="LV100" s="25"/>
      <c r="LW100" s="25"/>
      <c r="LX100" s="25"/>
      <c r="LY100" s="25"/>
      <c r="LZ100" s="25"/>
      <c r="MA100" s="25"/>
      <c r="MB100" s="25"/>
      <c r="MC100" s="25"/>
      <c r="MD100" s="25"/>
      <c r="ME100" s="25"/>
      <c r="MF100" s="25"/>
      <c r="MG100" s="25"/>
      <c r="MH100" s="25"/>
    </row>
    <row r="101" spans="1:346" s="26" customFormat="1" hidden="1" x14ac:dyDescent="0.25">
      <c r="A101" s="21"/>
      <c r="B101" s="22"/>
      <c r="C101" s="4"/>
      <c r="D101" s="7"/>
      <c r="E101" s="7"/>
      <c r="F101" s="4"/>
      <c r="G101" s="4"/>
      <c r="H101" s="4"/>
      <c r="I101" s="77"/>
      <c r="J101" s="126"/>
      <c r="K101" s="77"/>
      <c r="L101" s="78"/>
      <c r="M101" s="78"/>
      <c r="N101" s="49"/>
      <c r="O101" s="49"/>
      <c r="P101" s="49"/>
      <c r="Q101" s="81"/>
      <c r="R101" s="81"/>
      <c r="S101" s="82"/>
      <c r="T101" s="47"/>
      <c r="U101" s="83"/>
      <c r="V101" s="24"/>
      <c r="W101" s="91"/>
      <c r="X101" s="20"/>
      <c r="Y101" s="114"/>
      <c r="Z101" s="43"/>
      <c r="AA101" s="41"/>
      <c r="AB101" s="25"/>
      <c r="AC101" s="23"/>
      <c r="AD101" s="23"/>
      <c r="AE101" s="124"/>
      <c r="AF101" s="125"/>
      <c r="AG101" s="125"/>
      <c r="AH101" s="31"/>
      <c r="AI101" s="31"/>
      <c r="AJ101" s="31"/>
      <c r="AK101" s="31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  <c r="LH101" s="25"/>
      <c r="LI101" s="25"/>
      <c r="LJ101" s="25"/>
      <c r="LK101" s="25"/>
      <c r="LL101" s="25"/>
      <c r="LM101" s="25"/>
      <c r="LN101" s="25"/>
      <c r="LO101" s="25"/>
      <c r="LP101" s="25"/>
      <c r="LQ101" s="25"/>
      <c r="LR101" s="25"/>
      <c r="LS101" s="25"/>
      <c r="LT101" s="25"/>
      <c r="LU101" s="25"/>
      <c r="LV101" s="25"/>
      <c r="LW101" s="25"/>
      <c r="LX101" s="25"/>
      <c r="LY101" s="25"/>
      <c r="LZ101" s="25"/>
      <c r="MA101" s="25"/>
      <c r="MB101" s="25"/>
      <c r="MC101" s="25"/>
      <c r="MD101" s="25"/>
      <c r="ME101" s="25"/>
      <c r="MF101" s="25"/>
      <c r="MG101" s="25"/>
      <c r="MH101" s="25"/>
    </row>
    <row r="102" spans="1:346" s="26" customFormat="1" hidden="1" x14ac:dyDescent="0.25">
      <c r="A102" s="21"/>
      <c r="B102" s="22"/>
      <c r="C102" s="4"/>
      <c r="D102" s="7"/>
      <c r="E102" s="7"/>
      <c r="F102" s="4"/>
      <c r="G102" s="4"/>
      <c r="H102" s="4"/>
      <c r="I102" s="77"/>
      <c r="J102" s="126"/>
      <c r="K102" s="77"/>
      <c r="L102" s="78"/>
      <c r="M102" s="78"/>
      <c r="N102" s="49"/>
      <c r="O102" s="49"/>
      <c r="P102" s="49"/>
      <c r="Q102" s="81"/>
      <c r="R102" s="81"/>
      <c r="S102" s="82"/>
      <c r="T102" s="47"/>
      <c r="U102" s="83"/>
      <c r="V102" s="24"/>
      <c r="W102" s="91"/>
      <c r="X102" s="20"/>
      <c r="Y102" s="114"/>
      <c r="Z102" s="43"/>
      <c r="AA102" s="41"/>
      <c r="AB102" s="25"/>
      <c r="AC102" s="23"/>
      <c r="AD102" s="23"/>
      <c r="AE102" s="124"/>
      <c r="AF102" s="125"/>
      <c r="AG102" s="125"/>
      <c r="AH102" s="31"/>
      <c r="AI102" s="31"/>
      <c r="AJ102" s="31"/>
      <c r="AK102" s="31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  <c r="LH102" s="25"/>
      <c r="LI102" s="25"/>
      <c r="LJ102" s="25"/>
      <c r="LK102" s="25"/>
      <c r="LL102" s="25"/>
      <c r="LM102" s="25"/>
      <c r="LN102" s="25"/>
      <c r="LO102" s="25"/>
      <c r="LP102" s="25"/>
      <c r="LQ102" s="25"/>
      <c r="LR102" s="25"/>
      <c r="LS102" s="25"/>
      <c r="LT102" s="25"/>
      <c r="LU102" s="25"/>
      <c r="LV102" s="25"/>
      <c r="LW102" s="25"/>
      <c r="LX102" s="25"/>
      <c r="LY102" s="25"/>
      <c r="LZ102" s="25"/>
      <c r="MA102" s="25"/>
      <c r="MB102" s="25"/>
      <c r="MC102" s="25"/>
      <c r="MD102" s="25"/>
      <c r="ME102" s="25"/>
      <c r="MF102" s="25"/>
      <c r="MG102" s="25"/>
      <c r="MH102" s="25"/>
    </row>
    <row r="103" spans="1:346" s="26" customFormat="1" hidden="1" x14ac:dyDescent="0.25">
      <c r="A103" s="21"/>
      <c r="B103" s="22"/>
      <c r="C103" s="4"/>
      <c r="D103" s="7"/>
      <c r="E103" s="7"/>
      <c r="F103" s="4"/>
      <c r="G103" s="4"/>
      <c r="H103" s="4"/>
      <c r="I103" s="77"/>
      <c r="J103" s="126"/>
      <c r="K103" s="77"/>
      <c r="L103" s="78"/>
      <c r="M103" s="78"/>
      <c r="N103" s="49"/>
      <c r="O103" s="49"/>
      <c r="P103" s="49"/>
      <c r="Q103" s="81"/>
      <c r="R103" s="81"/>
      <c r="S103" s="82"/>
      <c r="T103" s="47"/>
      <c r="U103" s="83"/>
      <c r="V103" s="24"/>
      <c r="W103" s="91"/>
      <c r="X103" s="20"/>
      <c r="Y103" s="114"/>
      <c r="Z103" s="43"/>
      <c r="AA103" s="41"/>
      <c r="AB103" s="25"/>
      <c r="AC103" s="23"/>
      <c r="AD103" s="23"/>
      <c r="AE103" s="124"/>
      <c r="AF103" s="125"/>
      <c r="AG103" s="125"/>
      <c r="AH103" s="31"/>
      <c r="AI103" s="31"/>
      <c r="AJ103" s="31"/>
      <c r="AK103" s="31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</row>
    <row r="104" spans="1:346" s="26" customFormat="1" hidden="1" x14ac:dyDescent="0.25">
      <c r="A104" s="21"/>
      <c r="B104" s="22"/>
      <c r="C104" s="4"/>
      <c r="D104" s="7"/>
      <c r="E104" s="7"/>
      <c r="F104" s="4"/>
      <c r="G104" s="4"/>
      <c r="H104" s="4"/>
      <c r="I104" s="77"/>
      <c r="J104" s="126"/>
      <c r="K104" s="77"/>
      <c r="L104" s="78"/>
      <c r="M104" s="78"/>
      <c r="N104" s="49"/>
      <c r="O104" s="49"/>
      <c r="P104" s="49"/>
      <c r="Q104" s="81"/>
      <c r="R104" s="81"/>
      <c r="S104" s="82"/>
      <c r="T104" s="47"/>
      <c r="U104" s="83"/>
      <c r="V104" s="24"/>
      <c r="W104" s="91"/>
      <c r="X104" s="20"/>
      <c r="Y104" s="114"/>
      <c r="Z104" s="43"/>
      <c r="AA104" s="41"/>
      <c r="AB104" s="25"/>
      <c r="AC104" s="23"/>
      <c r="AD104" s="23"/>
      <c r="AE104" s="124"/>
      <c r="AF104" s="125"/>
      <c r="AG104" s="125"/>
      <c r="AH104" s="31"/>
      <c r="AI104" s="31"/>
      <c r="AJ104" s="31"/>
      <c r="AK104" s="31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  <c r="IX104" s="25"/>
      <c r="IY104" s="25"/>
      <c r="IZ104" s="25"/>
      <c r="JA104" s="25"/>
      <c r="JB104" s="25"/>
      <c r="JC104" s="25"/>
      <c r="JD104" s="25"/>
      <c r="JE104" s="25"/>
      <c r="JF104" s="25"/>
      <c r="JG104" s="25"/>
      <c r="JH104" s="25"/>
      <c r="JI104" s="25"/>
      <c r="JJ104" s="25"/>
      <c r="JK104" s="25"/>
      <c r="JL104" s="25"/>
      <c r="JM104" s="25"/>
      <c r="JN104" s="25"/>
      <c r="JO104" s="25"/>
      <c r="JP104" s="25"/>
      <c r="JQ104" s="25"/>
      <c r="JR104" s="25"/>
      <c r="JS104" s="25"/>
      <c r="JT104" s="25"/>
      <c r="JU104" s="25"/>
      <c r="JV104" s="25"/>
      <c r="JW104" s="25"/>
      <c r="JX104" s="25"/>
      <c r="JY104" s="25"/>
      <c r="JZ104" s="25"/>
      <c r="KA104" s="25"/>
      <c r="KB104" s="25"/>
      <c r="KC104" s="25"/>
      <c r="KD104" s="25"/>
      <c r="KE104" s="25"/>
      <c r="KF104" s="25"/>
      <c r="KG104" s="25"/>
      <c r="KH104" s="25"/>
      <c r="KI104" s="25"/>
      <c r="KJ104" s="25"/>
      <c r="KK104" s="25"/>
      <c r="KL104" s="25"/>
      <c r="KM104" s="25"/>
      <c r="KN104" s="25"/>
      <c r="KO104" s="25"/>
      <c r="KP104" s="25"/>
      <c r="KQ104" s="25"/>
      <c r="KR104" s="25"/>
      <c r="KS104" s="25"/>
      <c r="KT104" s="25"/>
      <c r="KU104" s="25"/>
      <c r="KV104" s="25"/>
      <c r="KW104" s="25"/>
      <c r="KX104" s="25"/>
      <c r="KY104" s="25"/>
      <c r="KZ104" s="25"/>
      <c r="LA104" s="25"/>
      <c r="LB104" s="25"/>
      <c r="LC104" s="25"/>
      <c r="LD104" s="25"/>
      <c r="LE104" s="25"/>
      <c r="LF104" s="25"/>
      <c r="LG104" s="25"/>
      <c r="LH104" s="25"/>
      <c r="LI104" s="25"/>
      <c r="LJ104" s="25"/>
      <c r="LK104" s="25"/>
      <c r="LL104" s="25"/>
      <c r="LM104" s="25"/>
      <c r="LN104" s="25"/>
      <c r="LO104" s="25"/>
      <c r="LP104" s="25"/>
      <c r="LQ104" s="25"/>
      <c r="LR104" s="25"/>
      <c r="LS104" s="25"/>
      <c r="LT104" s="25"/>
      <c r="LU104" s="25"/>
      <c r="LV104" s="25"/>
      <c r="LW104" s="25"/>
      <c r="LX104" s="25"/>
      <c r="LY104" s="25"/>
      <c r="LZ104" s="25"/>
      <c r="MA104" s="25"/>
      <c r="MB104" s="25"/>
      <c r="MC104" s="25"/>
      <c r="MD104" s="25"/>
      <c r="ME104" s="25"/>
      <c r="MF104" s="25"/>
      <c r="MG104" s="25"/>
      <c r="MH104" s="25"/>
    </row>
    <row r="105" spans="1:346" s="26" customFormat="1" hidden="1" x14ac:dyDescent="0.25">
      <c r="A105" s="21"/>
      <c r="B105" s="22"/>
      <c r="C105" s="4"/>
      <c r="D105" s="7"/>
      <c r="E105" s="7"/>
      <c r="F105" s="4"/>
      <c r="G105" s="4"/>
      <c r="H105" s="4"/>
      <c r="I105" s="77"/>
      <c r="J105" s="126"/>
      <c r="K105" s="77"/>
      <c r="L105" s="78"/>
      <c r="M105" s="78"/>
      <c r="N105" s="49"/>
      <c r="O105" s="49"/>
      <c r="P105" s="49"/>
      <c r="Q105" s="81"/>
      <c r="R105" s="81"/>
      <c r="S105" s="82"/>
      <c r="T105" s="47"/>
      <c r="U105" s="83"/>
      <c r="V105" s="24"/>
      <c r="W105" s="91"/>
      <c r="X105" s="20"/>
      <c r="Y105" s="114"/>
      <c r="Z105" s="43"/>
      <c r="AA105" s="41"/>
      <c r="AB105" s="25"/>
      <c r="AC105" s="23"/>
      <c r="AD105" s="23"/>
      <c r="AE105" s="124"/>
      <c r="AF105" s="125"/>
      <c r="AG105" s="125"/>
      <c r="AH105" s="31"/>
      <c r="AI105" s="31"/>
      <c r="AJ105" s="31"/>
      <c r="AK105" s="31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  <c r="IX105" s="25"/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5"/>
      <c r="JJ105" s="25"/>
      <c r="JK105" s="25"/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5"/>
      <c r="JW105" s="25"/>
      <c r="JX105" s="25"/>
      <c r="JY105" s="25"/>
      <c r="JZ105" s="25"/>
      <c r="KA105" s="25"/>
      <c r="KB105" s="25"/>
      <c r="KC105" s="25"/>
      <c r="KD105" s="25"/>
      <c r="KE105" s="25"/>
      <c r="KF105" s="25"/>
      <c r="KG105" s="25"/>
      <c r="KH105" s="25"/>
      <c r="KI105" s="25"/>
      <c r="KJ105" s="25"/>
      <c r="KK105" s="25"/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5"/>
      <c r="KW105" s="25"/>
      <c r="KX105" s="25"/>
      <c r="KY105" s="25"/>
      <c r="KZ105" s="25"/>
      <c r="LA105" s="25"/>
      <c r="LB105" s="25"/>
      <c r="LC105" s="25"/>
      <c r="LD105" s="25"/>
      <c r="LE105" s="25"/>
      <c r="LF105" s="25"/>
      <c r="LG105" s="25"/>
      <c r="LH105" s="25"/>
      <c r="LI105" s="25"/>
      <c r="LJ105" s="25"/>
      <c r="LK105" s="25"/>
      <c r="LL105" s="25"/>
      <c r="LM105" s="25"/>
      <c r="LN105" s="25"/>
      <c r="LO105" s="25"/>
      <c r="LP105" s="25"/>
      <c r="LQ105" s="25"/>
      <c r="LR105" s="25"/>
      <c r="LS105" s="25"/>
      <c r="LT105" s="25"/>
      <c r="LU105" s="25"/>
      <c r="LV105" s="25"/>
      <c r="LW105" s="25"/>
      <c r="LX105" s="25"/>
      <c r="LY105" s="25"/>
      <c r="LZ105" s="25"/>
      <c r="MA105" s="25"/>
      <c r="MB105" s="25"/>
      <c r="MC105" s="25"/>
      <c r="MD105" s="25"/>
      <c r="ME105" s="25"/>
      <c r="MF105" s="25"/>
      <c r="MG105" s="25"/>
      <c r="MH105" s="25"/>
    </row>
    <row r="106" spans="1:346" s="26" customFormat="1" hidden="1" x14ac:dyDescent="0.25">
      <c r="A106" s="21"/>
      <c r="B106" s="22"/>
      <c r="C106" s="4"/>
      <c r="D106" s="7"/>
      <c r="E106" s="7"/>
      <c r="F106" s="4"/>
      <c r="G106" s="4"/>
      <c r="H106" s="4"/>
      <c r="I106" s="77"/>
      <c r="J106" s="126"/>
      <c r="K106" s="77"/>
      <c r="L106" s="78"/>
      <c r="M106" s="78"/>
      <c r="N106" s="49"/>
      <c r="O106" s="49"/>
      <c r="P106" s="49"/>
      <c r="Q106" s="81"/>
      <c r="R106" s="81"/>
      <c r="S106" s="82"/>
      <c r="T106" s="47"/>
      <c r="U106" s="83"/>
      <c r="V106" s="24"/>
      <c r="W106" s="91"/>
      <c r="X106" s="20"/>
      <c r="Y106" s="114"/>
      <c r="Z106" s="43"/>
      <c r="AA106" s="41"/>
      <c r="AB106" s="25"/>
      <c r="AC106" s="23"/>
      <c r="AD106" s="23"/>
      <c r="AE106" s="124"/>
      <c r="AF106" s="125"/>
      <c r="AG106" s="125"/>
      <c r="AH106" s="31"/>
      <c r="AI106" s="31"/>
      <c r="AJ106" s="31"/>
      <c r="AK106" s="31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</row>
    <row r="107" spans="1:346" s="26" customFormat="1" hidden="1" x14ac:dyDescent="0.25">
      <c r="A107" s="21"/>
      <c r="B107" s="22"/>
      <c r="C107" s="4"/>
      <c r="D107" s="7"/>
      <c r="E107" s="7"/>
      <c r="F107" s="4"/>
      <c r="G107" s="4"/>
      <c r="H107" s="4"/>
      <c r="I107" s="77"/>
      <c r="J107" s="126"/>
      <c r="K107" s="77"/>
      <c r="L107" s="78"/>
      <c r="M107" s="78"/>
      <c r="N107" s="49"/>
      <c r="O107" s="49"/>
      <c r="P107" s="49"/>
      <c r="Q107" s="81"/>
      <c r="R107" s="81"/>
      <c r="S107" s="82"/>
      <c r="T107" s="47"/>
      <c r="U107" s="83"/>
      <c r="V107" s="24"/>
      <c r="W107" s="91"/>
      <c r="X107" s="20"/>
      <c r="Y107" s="114"/>
      <c r="Z107" s="43"/>
      <c r="AA107" s="41"/>
      <c r="AB107" s="25"/>
      <c r="AC107" s="23"/>
      <c r="AD107" s="23"/>
      <c r="AE107" s="124"/>
      <c r="AF107" s="125"/>
      <c r="AG107" s="125"/>
      <c r="AH107" s="31"/>
      <c r="AI107" s="31"/>
      <c r="AJ107" s="31"/>
      <c r="AK107" s="31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Y107" s="25"/>
      <c r="KZ107" s="25"/>
      <c r="LA107" s="25"/>
      <c r="LB107" s="25"/>
      <c r="LC107" s="25"/>
      <c r="LD107" s="25"/>
      <c r="LE107" s="25"/>
      <c r="LF107" s="25"/>
      <c r="LG107" s="25"/>
      <c r="LH107" s="25"/>
      <c r="LI107" s="25"/>
      <c r="LJ107" s="25"/>
      <c r="LK107" s="25"/>
      <c r="LL107" s="25"/>
      <c r="LM107" s="25"/>
      <c r="LN107" s="25"/>
      <c r="LO107" s="25"/>
      <c r="LP107" s="25"/>
      <c r="LQ107" s="25"/>
      <c r="LR107" s="25"/>
      <c r="LS107" s="25"/>
      <c r="LT107" s="25"/>
      <c r="LU107" s="25"/>
      <c r="LV107" s="25"/>
      <c r="LW107" s="25"/>
      <c r="LX107" s="25"/>
      <c r="LY107" s="25"/>
      <c r="LZ107" s="25"/>
      <c r="MA107" s="25"/>
      <c r="MB107" s="25"/>
      <c r="MC107" s="25"/>
      <c r="MD107" s="25"/>
      <c r="ME107" s="25"/>
      <c r="MF107" s="25"/>
      <c r="MG107" s="25"/>
      <c r="MH107" s="25"/>
    </row>
    <row r="108" spans="1:346" s="26" customFormat="1" hidden="1" x14ac:dyDescent="0.25">
      <c r="A108" s="21"/>
      <c r="B108" s="22"/>
      <c r="C108" s="4"/>
      <c r="D108" s="7"/>
      <c r="E108" s="7"/>
      <c r="F108" s="4"/>
      <c r="G108" s="4"/>
      <c r="H108" s="4"/>
      <c r="I108" s="77"/>
      <c r="J108" s="126"/>
      <c r="K108" s="77"/>
      <c r="L108" s="78"/>
      <c r="M108" s="78"/>
      <c r="N108" s="49"/>
      <c r="O108" s="49"/>
      <c r="P108" s="49"/>
      <c r="Q108" s="81"/>
      <c r="R108" s="81"/>
      <c r="S108" s="82"/>
      <c r="T108" s="47"/>
      <c r="U108" s="83"/>
      <c r="V108" s="24"/>
      <c r="W108" s="91"/>
      <c r="X108" s="20"/>
      <c r="Y108" s="114"/>
      <c r="Z108" s="43"/>
      <c r="AA108" s="41"/>
      <c r="AB108" s="25"/>
      <c r="AC108" s="23"/>
      <c r="AD108" s="23"/>
      <c r="AE108" s="124"/>
      <c r="AF108" s="125"/>
      <c r="AG108" s="125"/>
      <c r="AH108" s="31"/>
      <c r="AI108" s="31"/>
      <c r="AJ108" s="31"/>
      <c r="AK108" s="31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Y108" s="25"/>
      <c r="KZ108" s="25"/>
      <c r="LA108" s="25"/>
      <c r="LB108" s="25"/>
      <c r="LC108" s="25"/>
      <c r="LD108" s="25"/>
      <c r="LE108" s="25"/>
      <c r="LF108" s="25"/>
      <c r="LG108" s="25"/>
      <c r="LH108" s="25"/>
      <c r="LI108" s="25"/>
      <c r="LJ108" s="25"/>
      <c r="LK108" s="25"/>
      <c r="LL108" s="25"/>
      <c r="LM108" s="25"/>
      <c r="LN108" s="25"/>
      <c r="LO108" s="25"/>
      <c r="LP108" s="25"/>
      <c r="LQ108" s="25"/>
      <c r="LR108" s="25"/>
      <c r="LS108" s="25"/>
      <c r="LT108" s="25"/>
      <c r="LU108" s="25"/>
      <c r="LV108" s="25"/>
      <c r="LW108" s="25"/>
      <c r="LX108" s="25"/>
      <c r="LY108" s="25"/>
      <c r="LZ108" s="25"/>
      <c r="MA108" s="25"/>
      <c r="MB108" s="25"/>
      <c r="MC108" s="25"/>
      <c r="MD108" s="25"/>
      <c r="ME108" s="25"/>
      <c r="MF108" s="25"/>
      <c r="MG108" s="25"/>
      <c r="MH108" s="25"/>
    </row>
    <row r="109" spans="1:346" s="26" customFormat="1" hidden="1" x14ac:dyDescent="0.25">
      <c r="A109" s="21"/>
      <c r="B109" s="22"/>
      <c r="C109" s="4"/>
      <c r="D109" s="7"/>
      <c r="E109" s="7"/>
      <c r="F109" s="4"/>
      <c r="G109" s="4"/>
      <c r="H109" s="4"/>
      <c r="I109" s="77"/>
      <c r="J109" s="126"/>
      <c r="K109" s="77"/>
      <c r="L109" s="78"/>
      <c r="M109" s="78"/>
      <c r="N109" s="49"/>
      <c r="O109" s="49"/>
      <c r="P109" s="49"/>
      <c r="Q109" s="81"/>
      <c r="R109" s="81"/>
      <c r="S109" s="82"/>
      <c r="T109" s="47"/>
      <c r="U109" s="83"/>
      <c r="V109" s="24"/>
      <c r="W109" s="91"/>
      <c r="X109" s="20"/>
      <c r="Y109" s="114"/>
      <c r="Z109" s="43"/>
      <c r="AA109" s="41"/>
      <c r="AB109" s="25"/>
      <c r="AC109" s="23"/>
      <c r="AD109" s="23"/>
      <c r="AE109" s="124"/>
      <c r="AF109" s="125"/>
      <c r="AG109" s="125"/>
      <c r="AH109" s="31"/>
      <c r="AI109" s="31"/>
      <c r="AJ109" s="31"/>
      <c r="AK109" s="31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  <c r="LH109" s="25"/>
      <c r="LI109" s="25"/>
      <c r="LJ109" s="25"/>
      <c r="LK109" s="25"/>
      <c r="LL109" s="25"/>
      <c r="LM109" s="25"/>
      <c r="LN109" s="25"/>
      <c r="LO109" s="25"/>
      <c r="LP109" s="25"/>
      <c r="LQ109" s="25"/>
      <c r="LR109" s="25"/>
      <c r="LS109" s="25"/>
      <c r="LT109" s="25"/>
      <c r="LU109" s="25"/>
      <c r="LV109" s="25"/>
      <c r="LW109" s="25"/>
      <c r="LX109" s="25"/>
      <c r="LY109" s="25"/>
      <c r="LZ109" s="25"/>
      <c r="MA109" s="25"/>
      <c r="MB109" s="25"/>
      <c r="MC109" s="25"/>
      <c r="MD109" s="25"/>
      <c r="ME109" s="25"/>
      <c r="MF109" s="25"/>
      <c r="MG109" s="25"/>
      <c r="MH109" s="25"/>
    </row>
    <row r="110" spans="1:346" s="26" customFormat="1" hidden="1" x14ac:dyDescent="0.25">
      <c r="A110" s="21"/>
      <c r="B110" s="22"/>
      <c r="C110" s="4"/>
      <c r="D110" s="7"/>
      <c r="E110" s="7"/>
      <c r="F110" s="4"/>
      <c r="G110" s="4"/>
      <c r="H110" s="4"/>
      <c r="I110" s="77"/>
      <c r="J110" s="126"/>
      <c r="K110" s="77"/>
      <c r="L110" s="78"/>
      <c r="M110" s="78"/>
      <c r="N110" s="49"/>
      <c r="O110" s="49"/>
      <c r="P110" s="49"/>
      <c r="Q110" s="81"/>
      <c r="R110" s="81"/>
      <c r="S110" s="82"/>
      <c r="T110" s="47"/>
      <c r="U110" s="83"/>
      <c r="V110" s="24"/>
      <c r="W110" s="91"/>
      <c r="X110" s="20"/>
      <c r="Y110" s="114"/>
      <c r="Z110" s="43"/>
      <c r="AA110" s="41"/>
      <c r="AB110" s="25"/>
      <c r="AC110" s="23"/>
      <c r="AD110" s="23"/>
      <c r="AE110" s="124"/>
      <c r="AF110" s="125"/>
      <c r="AG110" s="125"/>
      <c r="AH110" s="31"/>
      <c r="AI110" s="31"/>
      <c r="AJ110" s="31"/>
      <c r="AK110" s="31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5"/>
      <c r="LJ110" s="25"/>
      <c r="LK110" s="25"/>
      <c r="LL110" s="25"/>
      <c r="LM110" s="25"/>
      <c r="LN110" s="25"/>
      <c r="LO110" s="25"/>
      <c r="LP110" s="25"/>
      <c r="LQ110" s="25"/>
      <c r="LR110" s="25"/>
      <c r="LS110" s="25"/>
      <c r="LT110" s="25"/>
      <c r="LU110" s="25"/>
      <c r="LV110" s="25"/>
      <c r="LW110" s="25"/>
      <c r="LX110" s="25"/>
      <c r="LY110" s="25"/>
      <c r="LZ110" s="25"/>
      <c r="MA110" s="25"/>
      <c r="MB110" s="25"/>
      <c r="MC110" s="25"/>
      <c r="MD110" s="25"/>
      <c r="ME110" s="25"/>
      <c r="MF110" s="25"/>
      <c r="MG110" s="25"/>
      <c r="MH110" s="25"/>
    </row>
    <row r="111" spans="1:346" s="26" customFormat="1" hidden="1" x14ac:dyDescent="0.25">
      <c r="A111" s="21"/>
      <c r="B111" s="22"/>
      <c r="C111" s="4"/>
      <c r="D111" s="7"/>
      <c r="E111" s="7"/>
      <c r="F111" s="4"/>
      <c r="G111" s="4"/>
      <c r="H111" s="4"/>
      <c r="I111" s="77"/>
      <c r="J111" s="126"/>
      <c r="K111" s="77"/>
      <c r="L111" s="78"/>
      <c r="M111" s="78"/>
      <c r="N111" s="49"/>
      <c r="O111" s="49"/>
      <c r="P111" s="49"/>
      <c r="Q111" s="81"/>
      <c r="R111" s="81"/>
      <c r="S111" s="82"/>
      <c r="T111" s="47"/>
      <c r="U111" s="83"/>
      <c r="V111" s="24"/>
      <c r="W111" s="91"/>
      <c r="X111" s="20"/>
      <c r="Y111" s="114"/>
      <c r="Z111" s="43"/>
      <c r="AA111" s="41"/>
      <c r="AB111" s="25"/>
      <c r="AC111" s="23"/>
      <c r="AD111" s="23"/>
      <c r="AE111" s="124"/>
      <c r="AF111" s="125"/>
      <c r="AG111" s="125"/>
      <c r="AH111" s="31"/>
      <c r="AI111" s="31"/>
      <c r="AJ111" s="31"/>
      <c r="AK111" s="31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Y111" s="25"/>
      <c r="KZ111" s="25"/>
      <c r="LA111" s="25"/>
      <c r="LB111" s="25"/>
      <c r="LC111" s="25"/>
      <c r="LD111" s="25"/>
      <c r="LE111" s="25"/>
      <c r="LF111" s="25"/>
      <c r="LG111" s="25"/>
      <c r="LH111" s="25"/>
      <c r="LI111" s="25"/>
      <c r="LJ111" s="25"/>
      <c r="LK111" s="25"/>
      <c r="LL111" s="25"/>
      <c r="LM111" s="25"/>
      <c r="LN111" s="25"/>
      <c r="LO111" s="25"/>
      <c r="LP111" s="25"/>
      <c r="LQ111" s="25"/>
      <c r="LR111" s="25"/>
      <c r="LS111" s="25"/>
      <c r="LT111" s="25"/>
      <c r="LU111" s="25"/>
      <c r="LV111" s="25"/>
      <c r="LW111" s="25"/>
      <c r="LX111" s="25"/>
      <c r="LY111" s="25"/>
      <c r="LZ111" s="25"/>
      <c r="MA111" s="25"/>
      <c r="MB111" s="25"/>
      <c r="MC111" s="25"/>
      <c r="MD111" s="25"/>
      <c r="ME111" s="25"/>
      <c r="MF111" s="25"/>
      <c r="MG111" s="25"/>
      <c r="MH111" s="25"/>
    </row>
    <row r="112" spans="1:346" s="26" customFormat="1" hidden="1" x14ac:dyDescent="0.25">
      <c r="A112" s="21"/>
      <c r="B112" s="22"/>
      <c r="C112" s="4"/>
      <c r="D112" s="7"/>
      <c r="E112" s="7"/>
      <c r="F112" s="4"/>
      <c r="G112" s="4"/>
      <c r="H112" s="4"/>
      <c r="I112" s="77"/>
      <c r="J112" s="126"/>
      <c r="K112" s="77"/>
      <c r="L112" s="78"/>
      <c r="M112" s="78"/>
      <c r="N112" s="49"/>
      <c r="O112" s="49"/>
      <c r="P112" s="49"/>
      <c r="Q112" s="81"/>
      <c r="R112" s="81"/>
      <c r="S112" s="82"/>
      <c r="T112" s="47"/>
      <c r="U112" s="83"/>
      <c r="V112" s="24"/>
      <c r="W112" s="91"/>
      <c r="X112" s="20"/>
      <c r="Y112" s="114"/>
      <c r="Z112" s="43"/>
      <c r="AA112" s="41"/>
      <c r="AB112" s="25"/>
      <c r="AC112" s="23"/>
      <c r="AD112" s="23"/>
      <c r="AE112" s="124"/>
      <c r="AF112" s="125"/>
      <c r="AG112" s="125"/>
      <c r="AH112" s="31"/>
      <c r="AI112" s="31"/>
      <c r="AJ112" s="31"/>
      <c r="AK112" s="31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5"/>
      <c r="LJ112" s="25"/>
      <c r="LK112" s="25"/>
      <c r="LL112" s="25"/>
      <c r="LM112" s="25"/>
      <c r="LN112" s="25"/>
      <c r="LO112" s="25"/>
      <c r="LP112" s="25"/>
      <c r="LQ112" s="25"/>
      <c r="LR112" s="25"/>
      <c r="LS112" s="25"/>
      <c r="LT112" s="25"/>
      <c r="LU112" s="25"/>
      <c r="LV112" s="25"/>
      <c r="LW112" s="25"/>
      <c r="LX112" s="25"/>
      <c r="LY112" s="25"/>
      <c r="LZ112" s="25"/>
      <c r="MA112" s="25"/>
      <c r="MB112" s="25"/>
      <c r="MC112" s="25"/>
      <c r="MD112" s="25"/>
      <c r="ME112" s="25"/>
      <c r="MF112" s="25"/>
      <c r="MG112" s="25"/>
      <c r="MH112" s="25"/>
    </row>
    <row r="113" spans="1:346" s="26" customFormat="1" hidden="1" x14ac:dyDescent="0.25">
      <c r="A113" s="21"/>
      <c r="B113" s="22"/>
      <c r="C113" s="4"/>
      <c r="D113" s="7"/>
      <c r="E113" s="7"/>
      <c r="F113" s="4"/>
      <c r="G113" s="4"/>
      <c r="H113" s="4"/>
      <c r="I113" s="77"/>
      <c r="J113" s="126"/>
      <c r="K113" s="77"/>
      <c r="L113" s="78"/>
      <c r="M113" s="78"/>
      <c r="N113" s="49"/>
      <c r="O113" s="49"/>
      <c r="P113" s="49"/>
      <c r="Q113" s="81"/>
      <c r="R113" s="81"/>
      <c r="S113" s="82"/>
      <c r="T113" s="47"/>
      <c r="U113" s="83"/>
      <c r="V113" s="24"/>
      <c r="W113" s="91"/>
      <c r="X113" s="20"/>
      <c r="Y113" s="114"/>
      <c r="Z113" s="43"/>
      <c r="AA113" s="41"/>
      <c r="AB113" s="25"/>
      <c r="AC113" s="23"/>
      <c r="AD113" s="23"/>
      <c r="AE113" s="124"/>
      <c r="AF113" s="125"/>
      <c r="AG113" s="125"/>
      <c r="AH113" s="31"/>
      <c r="AI113" s="31"/>
      <c r="AJ113" s="31"/>
      <c r="AK113" s="31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/>
      <c r="HR113" s="25"/>
      <c r="HS113" s="25"/>
      <c r="HT113" s="25"/>
      <c r="HU113" s="25"/>
      <c r="HV113" s="25"/>
      <c r="HW113" s="25"/>
      <c r="HX113" s="25"/>
      <c r="HY113" s="25"/>
      <c r="HZ113" s="25"/>
      <c r="IA113" s="25"/>
      <c r="IB113" s="25"/>
      <c r="IC113" s="25"/>
      <c r="ID113" s="25"/>
      <c r="IE113" s="25"/>
      <c r="IF113" s="25"/>
      <c r="IG113" s="25"/>
      <c r="IH113" s="25"/>
      <c r="II113" s="25"/>
      <c r="IJ113" s="25"/>
      <c r="IK113" s="25"/>
      <c r="IL113" s="25"/>
      <c r="IM113" s="25"/>
      <c r="IN113" s="25"/>
      <c r="IO113" s="25"/>
      <c r="IP113" s="25"/>
      <c r="IQ113" s="25"/>
      <c r="IR113" s="25"/>
      <c r="IS113" s="25"/>
      <c r="IT113" s="25"/>
      <c r="IU113" s="25"/>
      <c r="IV113" s="25"/>
      <c r="IW113" s="25"/>
      <c r="IX113" s="25"/>
      <c r="IY113" s="25"/>
      <c r="IZ113" s="25"/>
      <c r="JA113" s="25"/>
      <c r="JB113" s="25"/>
      <c r="JC113" s="25"/>
      <c r="JD113" s="25"/>
      <c r="JE113" s="25"/>
      <c r="JF113" s="25"/>
      <c r="JG113" s="25"/>
      <c r="JH113" s="25"/>
      <c r="JI113" s="25"/>
      <c r="JJ113" s="25"/>
      <c r="JK113" s="25"/>
      <c r="JL113" s="25"/>
      <c r="JM113" s="25"/>
      <c r="JN113" s="25"/>
      <c r="JO113" s="25"/>
      <c r="JP113" s="25"/>
      <c r="JQ113" s="25"/>
      <c r="JR113" s="25"/>
      <c r="JS113" s="25"/>
      <c r="JT113" s="25"/>
      <c r="JU113" s="25"/>
      <c r="JV113" s="25"/>
      <c r="JW113" s="25"/>
      <c r="JX113" s="25"/>
      <c r="JY113" s="25"/>
      <c r="JZ113" s="25"/>
      <c r="KA113" s="25"/>
      <c r="KB113" s="25"/>
      <c r="KC113" s="25"/>
      <c r="KD113" s="25"/>
      <c r="KE113" s="25"/>
      <c r="KF113" s="25"/>
      <c r="KG113" s="25"/>
      <c r="KH113" s="25"/>
      <c r="KI113" s="25"/>
      <c r="KJ113" s="25"/>
      <c r="KK113" s="25"/>
      <c r="KL113" s="25"/>
      <c r="KM113" s="25"/>
      <c r="KN113" s="25"/>
      <c r="KO113" s="25"/>
      <c r="KP113" s="25"/>
      <c r="KQ113" s="25"/>
      <c r="KR113" s="25"/>
      <c r="KS113" s="25"/>
      <c r="KT113" s="25"/>
      <c r="KU113" s="25"/>
      <c r="KV113" s="25"/>
      <c r="KW113" s="25"/>
      <c r="KX113" s="25"/>
      <c r="KY113" s="25"/>
      <c r="KZ113" s="25"/>
      <c r="LA113" s="25"/>
      <c r="LB113" s="25"/>
      <c r="LC113" s="25"/>
      <c r="LD113" s="25"/>
      <c r="LE113" s="25"/>
      <c r="LF113" s="25"/>
      <c r="LG113" s="25"/>
      <c r="LH113" s="25"/>
      <c r="LI113" s="25"/>
      <c r="LJ113" s="25"/>
      <c r="LK113" s="25"/>
      <c r="LL113" s="25"/>
      <c r="LM113" s="25"/>
      <c r="LN113" s="25"/>
      <c r="LO113" s="25"/>
      <c r="LP113" s="25"/>
      <c r="LQ113" s="25"/>
      <c r="LR113" s="25"/>
      <c r="LS113" s="25"/>
      <c r="LT113" s="25"/>
      <c r="LU113" s="25"/>
      <c r="LV113" s="25"/>
      <c r="LW113" s="25"/>
      <c r="LX113" s="25"/>
      <c r="LY113" s="25"/>
      <c r="LZ113" s="25"/>
      <c r="MA113" s="25"/>
      <c r="MB113" s="25"/>
      <c r="MC113" s="25"/>
      <c r="MD113" s="25"/>
      <c r="ME113" s="25"/>
      <c r="MF113" s="25"/>
      <c r="MG113" s="25"/>
      <c r="MH113" s="25"/>
    </row>
    <row r="114" spans="1:346" s="26" customFormat="1" hidden="1" x14ac:dyDescent="0.25">
      <c r="A114" s="21"/>
      <c r="B114" s="22"/>
      <c r="C114" s="4"/>
      <c r="D114" s="7"/>
      <c r="E114" s="7"/>
      <c r="F114" s="4"/>
      <c r="G114" s="4"/>
      <c r="H114" s="4"/>
      <c r="I114" s="77"/>
      <c r="J114" s="126"/>
      <c r="K114" s="77"/>
      <c r="L114" s="78"/>
      <c r="M114" s="78"/>
      <c r="N114" s="49"/>
      <c r="O114" s="49"/>
      <c r="P114" s="49"/>
      <c r="Q114" s="81"/>
      <c r="R114" s="81"/>
      <c r="S114" s="82"/>
      <c r="T114" s="47"/>
      <c r="U114" s="83"/>
      <c r="V114" s="24"/>
      <c r="W114" s="91"/>
      <c r="X114" s="20"/>
      <c r="Y114" s="114"/>
      <c r="Z114" s="43"/>
      <c r="AA114" s="41"/>
      <c r="AB114" s="25"/>
      <c r="AC114" s="23"/>
      <c r="AD114" s="23"/>
      <c r="AE114" s="124"/>
      <c r="AF114" s="125"/>
      <c r="AG114" s="125"/>
      <c r="AH114" s="31"/>
      <c r="AI114" s="31"/>
      <c r="AJ114" s="31"/>
      <c r="AK114" s="31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  <c r="ID114" s="25"/>
      <c r="IE114" s="25"/>
      <c r="IF114" s="25"/>
      <c r="IG114" s="25"/>
      <c r="IH114" s="25"/>
      <c r="II114" s="25"/>
      <c r="IJ114" s="25"/>
      <c r="IK114" s="25"/>
      <c r="IL114" s="25"/>
      <c r="IM114" s="25"/>
      <c r="IN114" s="25"/>
      <c r="IO114" s="25"/>
      <c r="IP114" s="25"/>
      <c r="IQ114" s="25"/>
      <c r="IR114" s="25"/>
      <c r="IS114" s="25"/>
      <c r="IT114" s="25"/>
      <c r="IU114" s="25"/>
      <c r="IV114" s="25"/>
      <c r="IW114" s="25"/>
      <c r="IX114" s="25"/>
      <c r="IY114" s="25"/>
      <c r="IZ114" s="25"/>
      <c r="JA114" s="25"/>
      <c r="JB114" s="25"/>
      <c r="JC114" s="25"/>
      <c r="JD114" s="25"/>
      <c r="JE114" s="25"/>
      <c r="JF114" s="25"/>
      <c r="JG114" s="25"/>
      <c r="JH114" s="25"/>
      <c r="JI114" s="25"/>
      <c r="JJ114" s="25"/>
      <c r="JK114" s="25"/>
      <c r="JL114" s="25"/>
      <c r="JM114" s="25"/>
      <c r="JN114" s="25"/>
      <c r="JO114" s="25"/>
      <c r="JP114" s="25"/>
      <c r="JQ114" s="25"/>
      <c r="JR114" s="25"/>
      <c r="JS114" s="25"/>
      <c r="JT114" s="25"/>
      <c r="JU114" s="25"/>
      <c r="JV114" s="25"/>
      <c r="JW114" s="25"/>
      <c r="JX114" s="25"/>
      <c r="JY114" s="25"/>
      <c r="JZ114" s="25"/>
      <c r="KA114" s="25"/>
      <c r="KB114" s="25"/>
      <c r="KC114" s="25"/>
      <c r="KD114" s="25"/>
      <c r="KE114" s="25"/>
      <c r="KF114" s="25"/>
      <c r="KG114" s="25"/>
      <c r="KH114" s="25"/>
      <c r="KI114" s="25"/>
      <c r="KJ114" s="25"/>
      <c r="KK114" s="25"/>
      <c r="KL114" s="25"/>
      <c r="KM114" s="25"/>
      <c r="KN114" s="25"/>
      <c r="KO114" s="25"/>
      <c r="KP114" s="25"/>
      <c r="KQ114" s="25"/>
      <c r="KR114" s="25"/>
      <c r="KS114" s="25"/>
      <c r="KT114" s="25"/>
      <c r="KU114" s="25"/>
      <c r="KV114" s="25"/>
      <c r="KW114" s="25"/>
      <c r="KX114" s="25"/>
      <c r="KY114" s="25"/>
      <c r="KZ114" s="25"/>
      <c r="LA114" s="25"/>
      <c r="LB114" s="25"/>
      <c r="LC114" s="25"/>
      <c r="LD114" s="25"/>
      <c r="LE114" s="25"/>
      <c r="LF114" s="25"/>
      <c r="LG114" s="25"/>
      <c r="LH114" s="25"/>
      <c r="LI114" s="25"/>
      <c r="LJ114" s="25"/>
      <c r="LK114" s="25"/>
      <c r="LL114" s="25"/>
      <c r="LM114" s="25"/>
      <c r="LN114" s="25"/>
      <c r="LO114" s="25"/>
      <c r="LP114" s="25"/>
      <c r="LQ114" s="25"/>
      <c r="LR114" s="25"/>
      <c r="LS114" s="25"/>
      <c r="LT114" s="25"/>
      <c r="LU114" s="25"/>
      <c r="LV114" s="25"/>
      <c r="LW114" s="25"/>
      <c r="LX114" s="25"/>
      <c r="LY114" s="25"/>
      <c r="LZ114" s="25"/>
      <c r="MA114" s="25"/>
      <c r="MB114" s="25"/>
      <c r="MC114" s="25"/>
      <c r="MD114" s="25"/>
      <c r="ME114" s="25"/>
      <c r="MF114" s="25"/>
      <c r="MG114" s="25"/>
      <c r="MH114" s="25"/>
    </row>
    <row r="115" spans="1:346" s="26" customFormat="1" hidden="1" x14ac:dyDescent="0.25">
      <c r="A115" s="21"/>
      <c r="B115" s="22"/>
      <c r="C115" s="4"/>
      <c r="D115" s="7"/>
      <c r="E115" s="7"/>
      <c r="F115" s="4"/>
      <c r="G115" s="4"/>
      <c r="H115" s="4"/>
      <c r="I115" s="77"/>
      <c r="J115" s="126"/>
      <c r="K115" s="77"/>
      <c r="L115" s="78"/>
      <c r="M115" s="78"/>
      <c r="N115" s="49"/>
      <c r="O115" s="49"/>
      <c r="P115" s="49"/>
      <c r="Q115" s="81"/>
      <c r="R115" s="81"/>
      <c r="S115" s="82"/>
      <c r="T115" s="47"/>
      <c r="U115" s="83"/>
      <c r="V115" s="24"/>
      <c r="W115" s="91"/>
      <c r="X115" s="20"/>
      <c r="Y115" s="114"/>
      <c r="Z115" s="43"/>
      <c r="AA115" s="41"/>
      <c r="AB115" s="25"/>
      <c r="AC115" s="23"/>
      <c r="AD115" s="23"/>
      <c r="AE115" s="124"/>
      <c r="AF115" s="125"/>
      <c r="AG115" s="125"/>
      <c r="AH115" s="31"/>
      <c r="AI115" s="31"/>
      <c r="AJ115" s="31"/>
      <c r="AK115" s="31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5"/>
      <c r="JE115" s="25"/>
      <c r="JF115" s="25"/>
      <c r="JG115" s="25"/>
      <c r="JH115" s="25"/>
      <c r="JI115" s="25"/>
      <c r="JJ115" s="25"/>
      <c r="JK115" s="25"/>
      <c r="JL115" s="25"/>
      <c r="JM115" s="25"/>
      <c r="JN115" s="25"/>
      <c r="JO115" s="25"/>
      <c r="JP115" s="25"/>
      <c r="JQ115" s="25"/>
      <c r="JR115" s="25"/>
      <c r="JS115" s="25"/>
      <c r="JT115" s="25"/>
      <c r="JU115" s="25"/>
      <c r="JV115" s="25"/>
      <c r="JW115" s="25"/>
      <c r="JX115" s="25"/>
      <c r="JY115" s="25"/>
      <c r="JZ115" s="25"/>
      <c r="KA115" s="25"/>
      <c r="KB115" s="25"/>
      <c r="KC115" s="25"/>
      <c r="KD115" s="25"/>
      <c r="KE115" s="25"/>
      <c r="KF115" s="25"/>
      <c r="KG115" s="25"/>
      <c r="KH115" s="25"/>
      <c r="KI115" s="25"/>
      <c r="KJ115" s="25"/>
      <c r="KK115" s="25"/>
      <c r="KL115" s="25"/>
      <c r="KM115" s="25"/>
      <c r="KN115" s="25"/>
      <c r="KO115" s="25"/>
      <c r="KP115" s="25"/>
      <c r="KQ115" s="25"/>
      <c r="KR115" s="25"/>
      <c r="KS115" s="25"/>
      <c r="KT115" s="25"/>
      <c r="KU115" s="25"/>
      <c r="KV115" s="25"/>
      <c r="KW115" s="25"/>
      <c r="KX115" s="25"/>
      <c r="KY115" s="25"/>
      <c r="KZ115" s="25"/>
      <c r="LA115" s="25"/>
      <c r="LB115" s="25"/>
      <c r="LC115" s="25"/>
      <c r="LD115" s="25"/>
      <c r="LE115" s="25"/>
      <c r="LF115" s="25"/>
      <c r="LG115" s="25"/>
      <c r="LH115" s="25"/>
      <c r="LI115" s="25"/>
      <c r="LJ115" s="25"/>
      <c r="LK115" s="25"/>
      <c r="LL115" s="25"/>
      <c r="LM115" s="25"/>
      <c r="LN115" s="25"/>
      <c r="LO115" s="25"/>
      <c r="LP115" s="25"/>
      <c r="LQ115" s="25"/>
      <c r="LR115" s="25"/>
      <c r="LS115" s="25"/>
      <c r="LT115" s="25"/>
      <c r="LU115" s="25"/>
      <c r="LV115" s="25"/>
      <c r="LW115" s="25"/>
      <c r="LX115" s="25"/>
      <c r="LY115" s="25"/>
      <c r="LZ115" s="25"/>
      <c r="MA115" s="25"/>
      <c r="MB115" s="25"/>
      <c r="MC115" s="25"/>
      <c r="MD115" s="25"/>
      <c r="ME115" s="25"/>
      <c r="MF115" s="25"/>
      <c r="MG115" s="25"/>
      <c r="MH115" s="25"/>
    </row>
    <row r="116" spans="1:346" s="26" customFormat="1" hidden="1" x14ac:dyDescent="0.25">
      <c r="A116" s="21"/>
      <c r="B116" s="22"/>
      <c r="C116" s="4"/>
      <c r="D116" s="7"/>
      <c r="E116" s="7"/>
      <c r="F116" s="4"/>
      <c r="G116" s="4"/>
      <c r="H116" s="4"/>
      <c r="I116" s="77"/>
      <c r="J116" s="126"/>
      <c r="K116" s="77"/>
      <c r="L116" s="78"/>
      <c r="M116" s="78"/>
      <c r="N116" s="49"/>
      <c r="O116" s="49"/>
      <c r="P116" s="49"/>
      <c r="Q116" s="81"/>
      <c r="R116" s="81"/>
      <c r="S116" s="82"/>
      <c r="T116" s="47"/>
      <c r="U116" s="83"/>
      <c r="V116" s="24"/>
      <c r="W116" s="91"/>
      <c r="X116" s="20"/>
      <c r="Y116" s="114"/>
      <c r="Z116" s="43"/>
      <c r="AA116" s="41"/>
      <c r="AB116" s="25"/>
      <c r="AC116" s="23"/>
      <c r="AD116" s="23"/>
      <c r="AE116" s="124"/>
      <c r="AF116" s="125"/>
      <c r="AG116" s="125"/>
      <c r="AH116" s="31"/>
      <c r="AI116" s="31"/>
      <c r="AJ116" s="31"/>
      <c r="AK116" s="31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/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/>
      <c r="HR116" s="25"/>
      <c r="HS116" s="25"/>
      <c r="HT116" s="25"/>
      <c r="HU116" s="25"/>
      <c r="HV116" s="25"/>
      <c r="HW116" s="25"/>
      <c r="HX116" s="25"/>
      <c r="HY116" s="25"/>
      <c r="HZ116" s="25"/>
      <c r="IA116" s="25"/>
      <c r="IB116" s="25"/>
      <c r="IC116" s="25"/>
      <c r="ID116" s="25"/>
      <c r="IE116" s="25"/>
      <c r="IF116" s="25"/>
      <c r="IG116" s="25"/>
      <c r="IH116" s="25"/>
      <c r="II116" s="25"/>
      <c r="IJ116" s="25"/>
      <c r="IK116" s="25"/>
      <c r="IL116" s="25"/>
      <c r="IM116" s="25"/>
      <c r="IN116" s="25"/>
      <c r="IO116" s="25"/>
      <c r="IP116" s="25"/>
      <c r="IQ116" s="25"/>
      <c r="IR116" s="25"/>
      <c r="IS116" s="25"/>
      <c r="IT116" s="25"/>
      <c r="IU116" s="25"/>
      <c r="IV116" s="25"/>
      <c r="IW116" s="25"/>
      <c r="IX116" s="25"/>
      <c r="IY116" s="25"/>
      <c r="IZ116" s="25"/>
      <c r="JA116" s="25"/>
      <c r="JB116" s="25"/>
      <c r="JC116" s="25"/>
      <c r="JD116" s="25"/>
      <c r="JE116" s="25"/>
      <c r="JF116" s="25"/>
      <c r="JG116" s="25"/>
      <c r="JH116" s="25"/>
      <c r="JI116" s="25"/>
      <c r="JJ116" s="25"/>
      <c r="JK116" s="25"/>
      <c r="JL116" s="25"/>
      <c r="JM116" s="25"/>
      <c r="JN116" s="25"/>
      <c r="JO116" s="25"/>
      <c r="JP116" s="25"/>
      <c r="JQ116" s="25"/>
      <c r="JR116" s="25"/>
      <c r="JS116" s="25"/>
      <c r="JT116" s="25"/>
      <c r="JU116" s="25"/>
      <c r="JV116" s="25"/>
      <c r="JW116" s="25"/>
      <c r="JX116" s="25"/>
      <c r="JY116" s="25"/>
      <c r="JZ116" s="25"/>
      <c r="KA116" s="25"/>
      <c r="KB116" s="25"/>
      <c r="KC116" s="25"/>
      <c r="KD116" s="25"/>
      <c r="KE116" s="25"/>
      <c r="KF116" s="25"/>
      <c r="KG116" s="25"/>
      <c r="KH116" s="25"/>
      <c r="KI116" s="25"/>
      <c r="KJ116" s="25"/>
      <c r="KK116" s="25"/>
      <c r="KL116" s="25"/>
      <c r="KM116" s="25"/>
      <c r="KN116" s="25"/>
      <c r="KO116" s="25"/>
      <c r="KP116" s="25"/>
      <c r="KQ116" s="25"/>
      <c r="KR116" s="25"/>
      <c r="KS116" s="25"/>
      <c r="KT116" s="25"/>
      <c r="KU116" s="25"/>
      <c r="KV116" s="25"/>
      <c r="KW116" s="25"/>
      <c r="KX116" s="25"/>
      <c r="KY116" s="25"/>
      <c r="KZ116" s="25"/>
      <c r="LA116" s="25"/>
      <c r="LB116" s="25"/>
      <c r="LC116" s="25"/>
      <c r="LD116" s="25"/>
      <c r="LE116" s="25"/>
      <c r="LF116" s="25"/>
      <c r="LG116" s="25"/>
      <c r="LH116" s="25"/>
      <c r="LI116" s="25"/>
      <c r="LJ116" s="25"/>
      <c r="LK116" s="25"/>
      <c r="LL116" s="25"/>
      <c r="LM116" s="25"/>
      <c r="LN116" s="25"/>
      <c r="LO116" s="25"/>
      <c r="LP116" s="25"/>
      <c r="LQ116" s="25"/>
      <c r="LR116" s="25"/>
      <c r="LS116" s="25"/>
      <c r="LT116" s="25"/>
      <c r="LU116" s="25"/>
      <c r="LV116" s="25"/>
      <c r="LW116" s="25"/>
      <c r="LX116" s="25"/>
      <c r="LY116" s="25"/>
      <c r="LZ116" s="25"/>
      <c r="MA116" s="25"/>
      <c r="MB116" s="25"/>
      <c r="MC116" s="25"/>
      <c r="MD116" s="25"/>
      <c r="ME116" s="25"/>
      <c r="MF116" s="25"/>
      <c r="MG116" s="25"/>
      <c r="MH116" s="25"/>
    </row>
    <row r="117" spans="1:346" s="26" customFormat="1" hidden="1" x14ac:dyDescent="0.25">
      <c r="A117" s="21"/>
      <c r="B117" s="22"/>
      <c r="C117" s="4"/>
      <c r="D117" s="7"/>
      <c r="E117" s="7"/>
      <c r="F117" s="4"/>
      <c r="G117" s="4"/>
      <c r="H117" s="4"/>
      <c r="I117" s="77"/>
      <c r="J117" s="126"/>
      <c r="K117" s="77"/>
      <c r="L117" s="78"/>
      <c r="M117" s="78"/>
      <c r="N117" s="49"/>
      <c r="O117" s="49"/>
      <c r="P117" s="49"/>
      <c r="Q117" s="81"/>
      <c r="R117" s="81"/>
      <c r="S117" s="82"/>
      <c r="T117" s="47"/>
      <c r="U117" s="83"/>
      <c r="V117" s="24"/>
      <c r="W117" s="91"/>
      <c r="X117" s="20"/>
      <c r="Y117" s="114"/>
      <c r="Z117" s="43"/>
      <c r="AA117" s="41"/>
      <c r="AB117" s="25"/>
      <c r="AC117" s="23"/>
      <c r="AD117" s="23"/>
      <c r="AE117" s="124"/>
      <c r="AF117" s="125"/>
      <c r="AG117" s="125"/>
      <c r="AH117" s="31"/>
      <c r="AI117" s="31"/>
      <c r="AJ117" s="31"/>
      <c r="AK117" s="31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  <c r="ID117" s="25"/>
      <c r="IE117" s="25"/>
      <c r="IF117" s="25"/>
      <c r="IG117" s="25"/>
      <c r="IH117" s="25"/>
      <c r="II117" s="25"/>
      <c r="IJ117" s="25"/>
      <c r="IK117" s="25"/>
      <c r="IL117" s="25"/>
      <c r="IM117" s="25"/>
      <c r="IN117" s="25"/>
      <c r="IO117" s="25"/>
      <c r="IP117" s="25"/>
      <c r="IQ117" s="25"/>
      <c r="IR117" s="25"/>
      <c r="IS117" s="25"/>
      <c r="IT117" s="25"/>
      <c r="IU117" s="25"/>
      <c r="IV117" s="25"/>
      <c r="IW117" s="25"/>
      <c r="IX117" s="25"/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5"/>
      <c r="JJ117" s="25"/>
      <c r="JK117" s="25"/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5"/>
      <c r="JW117" s="25"/>
      <c r="JX117" s="25"/>
      <c r="JY117" s="25"/>
      <c r="JZ117" s="25"/>
      <c r="KA117" s="25"/>
      <c r="KB117" s="25"/>
      <c r="KC117" s="25"/>
      <c r="KD117" s="25"/>
      <c r="KE117" s="25"/>
      <c r="KF117" s="25"/>
      <c r="KG117" s="25"/>
      <c r="KH117" s="25"/>
      <c r="KI117" s="25"/>
      <c r="KJ117" s="25"/>
      <c r="KK117" s="25"/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5"/>
      <c r="KW117" s="25"/>
      <c r="KX117" s="25"/>
      <c r="KY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5"/>
      <c r="LJ117" s="25"/>
      <c r="LK117" s="25"/>
      <c r="LL117" s="25"/>
      <c r="LM117" s="25"/>
      <c r="LN117" s="25"/>
      <c r="LO117" s="25"/>
      <c r="LP117" s="25"/>
      <c r="LQ117" s="25"/>
      <c r="LR117" s="25"/>
      <c r="LS117" s="25"/>
      <c r="LT117" s="25"/>
      <c r="LU117" s="25"/>
      <c r="LV117" s="25"/>
      <c r="LW117" s="25"/>
      <c r="LX117" s="25"/>
      <c r="LY117" s="25"/>
      <c r="LZ117" s="25"/>
      <c r="MA117" s="25"/>
      <c r="MB117" s="25"/>
      <c r="MC117" s="25"/>
      <c r="MD117" s="25"/>
      <c r="ME117" s="25"/>
      <c r="MF117" s="25"/>
      <c r="MG117" s="25"/>
      <c r="MH117" s="25"/>
    </row>
    <row r="118" spans="1:346" s="26" customFormat="1" hidden="1" x14ac:dyDescent="0.25">
      <c r="A118" s="21"/>
      <c r="B118" s="22"/>
      <c r="C118" s="4"/>
      <c r="D118" s="7"/>
      <c r="E118" s="7"/>
      <c r="F118" s="4"/>
      <c r="G118" s="4"/>
      <c r="H118" s="4"/>
      <c r="I118" s="77"/>
      <c r="J118" s="126"/>
      <c r="K118" s="77"/>
      <c r="L118" s="78"/>
      <c r="M118" s="78"/>
      <c r="N118" s="49"/>
      <c r="O118" s="49"/>
      <c r="P118" s="49"/>
      <c r="Q118" s="81"/>
      <c r="R118" s="81"/>
      <c r="S118" s="82"/>
      <c r="T118" s="47"/>
      <c r="U118" s="83"/>
      <c r="V118" s="24"/>
      <c r="W118" s="91"/>
      <c r="X118" s="20"/>
      <c r="Y118" s="114"/>
      <c r="Z118" s="43"/>
      <c r="AA118" s="41"/>
      <c r="AB118" s="25"/>
      <c r="AC118" s="23"/>
      <c r="AD118" s="23"/>
      <c r="AE118" s="124"/>
      <c r="AF118" s="125"/>
      <c r="AG118" s="125"/>
      <c r="AH118" s="31"/>
      <c r="AI118" s="31"/>
      <c r="AJ118" s="31"/>
      <c r="AK118" s="31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/>
      <c r="HR118" s="25"/>
      <c r="HS118" s="25"/>
      <c r="HT118" s="25"/>
      <c r="HU118" s="25"/>
      <c r="HV118" s="25"/>
      <c r="HW118" s="25"/>
      <c r="HX118" s="25"/>
      <c r="HY118" s="25"/>
      <c r="HZ118" s="25"/>
      <c r="IA118" s="25"/>
      <c r="IB118" s="25"/>
      <c r="IC118" s="25"/>
      <c r="ID118" s="25"/>
      <c r="IE118" s="25"/>
      <c r="IF118" s="25"/>
      <c r="IG118" s="25"/>
      <c r="IH118" s="25"/>
      <c r="II118" s="25"/>
      <c r="IJ118" s="25"/>
      <c r="IK118" s="25"/>
      <c r="IL118" s="25"/>
      <c r="IM118" s="25"/>
      <c r="IN118" s="25"/>
      <c r="IO118" s="25"/>
      <c r="IP118" s="25"/>
      <c r="IQ118" s="25"/>
      <c r="IR118" s="25"/>
      <c r="IS118" s="25"/>
      <c r="IT118" s="25"/>
      <c r="IU118" s="25"/>
      <c r="IV118" s="25"/>
      <c r="IW118" s="25"/>
      <c r="IX118" s="25"/>
      <c r="IY118" s="25"/>
      <c r="IZ118" s="25"/>
      <c r="JA118" s="25"/>
      <c r="JB118" s="25"/>
      <c r="JC118" s="25"/>
      <c r="JD118" s="25"/>
      <c r="JE118" s="25"/>
      <c r="JF118" s="25"/>
      <c r="JG118" s="25"/>
      <c r="JH118" s="25"/>
      <c r="JI118" s="25"/>
      <c r="JJ118" s="25"/>
      <c r="JK118" s="25"/>
      <c r="JL118" s="25"/>
      <c r="JM118" s="25"/>
      <c r="JN118" s="25"/>
      <c r="JO118" s="25"/>
      <c r="JP118" s="25"/>
      <c r="JQ118" s="25"/>
      <c r="JR118" s="25"/>
      <c r="JS118" s="25"/>
      <c r="JT118" s="25"/>
      <c r="JU118" s="25"/>
      <c r="JV118" s="25"/>
      <c r="JW118" s="25"/>
      <c r="JX118" s="25"/>
      <c r="JY118" s="25"/>
      <c r="JZ118" s="25"/>
      <c r="KA118" s="25"/>
      <c r="KB118" s="25"/>
      <c r="KC118" s="25"/>
      <c r="KD118" s="25"/>
      <c r="KE118" s="25"/>
      <c r="KF118" s="25"/>
      <c r="KG118" s="25"/>
      <c r="KH118" s="25"/>
      <c r="KI118" s="25"/>
      <c r="KJ118" s="25"/>
      <c r="KK118" s="25"/>
      <c r="KL118" s="25"/>
      <c r="KM118" s="25"/>
      <c r="KN118" s="25"/>
      <c r="KO118" s="25"/>
      <c r="KP118" s="25"/>
      <c r="KQ118" s="25"/>
      <c r="KR118" s="25"/>
      <c r="KS118" s="25"/>
      <c r="KT118" s="25"/>
      <c r="KU118" s="25"/>
      <c r="KV118" s="25"/>
      <c r="KW118" s="25"/>
      <c r="KX118" s="25"/>
      <c r="KY118" s="25"/>
      <c r="KZ118" s="25"/>
      <c r="LA118" s="25"/>
      <c r="LB118" s="25"/>
      <c r="LC118" s="25"/>
      <c r="LD118" s="25"/>
      <c r="LE118" s="25"/>
      <c r="LF118" s="25"/>
      <c r="LG118" s="25"/>
      <c r="LH118" s="25"/>
      <c r="LI118" s="25"/>
      <c r="LJ118" s="25"/>
      <c r="LK118" s="25"/>
      <c r="LL118" s="25"/>
      <c r="LM118" s="25"/>
      <c r="LN118" s="25"/>
      <c r="LO118" s="25"/>
      <c r="LP118" s="25"/>
      <c r="LQ118" s="25"/>
      <c r="LR118" s="25"/>
      <c r="LS118" s="25"/>
      <c r="LT118" s="25"/>
      <c r="LU118" s="25"/>
      <c r="LV118" s="25"/>
      <c r="LW118" s="25"/>
      <c r="LX118" s="25"/>
      <c r="LY118" s="25"/>
      <c r="LZ118" s="25"/>
      <c r="MA118" s="25"/>
      <c r="MB118" s="25"/>
      <c r="MC118" s="25"/>
      <c r="MD118" s="25"/>
      <c r="ME118" s="25"/>
      <c r="MF118" s="25"/>
      <c r="MG118" s="25"/>
      <c r="MH118" s="25"/>
    </row>
    <row r="119" spans="1:346" s="26" customFormat="1" hidden="1" x14ac:dyDescent="0.25">
      <c r="A119" s="21"/>
      <c r="B119" s="22"/>
      <c r="C119" s="4"/>
      <c r="D119" s="7"/>
      <c r="E119" s="7"/>
      <c r="F119" s="4"/>
      <c r="G119" s="4"/>
      <c r="H119" s="4"/>
      <c r="I119" s="77"/>
      <c r="J119" s="126"/>
      <c r="K119" s="77"/>
      <c r="L119" s="78"/>
      <c r="M119" s="78"/>
      <c r="N119" s="49"/>
      <c r="O119" s="49"/>
      <c r="P119" s="49"/>
      <c r="Q119" s="81"/>
      <c r="R119" s="81"/>
      <c r="S119" s="82"/>
      <c r="T119" s="47"/>
      <c r="U119" s="83"/>
      <c r="V119" s="24"/>
      <c r="W119" s="91"/>
      <c r="X119" s="20"/>
      <c r="Y119" s="114"/>
      <c r="Z119" s="43"/>
      <c r="AA119" s="41"/>
      <c r="AB119" s="25"/>
      <c r="AC119" s="23"/>
      <c r="AD119" s="23"/>
      <c r="AE119" s="124"/>
      <c r="AF119" s="125"/>
      <c r="AG119" s="125"/>
      <c r="AH119" s="31"/>
      <c r="AI119" s="31"/>
      <c r="AJ119" s="31"/>
      <c r="AK119" s="31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/>
      <c r="HR119" s="25"/>
      <c r="HS119" s="25"/>
      <c r="HT119" s="25"/>
      <c r="HU119" s="25"/>
      <c r="HV119" s="25"/>
      <c r="HW119" s="25"/>
      <c r="HX119" s="25"/>
      <c r="HY119" s="25"/>
      <c r="HZ119" s="25"/>
      <c r="IA119" s="25"/>
      <c r="IB119" s="25"/>
      <c r="IC119" s="25"/>
      <c r="ID119" s="25"/>
      <c r="IE119" s="25"/>
      <c r="IF119" s="25"/>
      <c r="IG119" s="25"/>
      <c r="IH119" s="25"/>
      <c r="II119" s="25"/>
      <c r="IJ119" s="25"/>
      <c r="IK119" s="25"/>
      <c r="IL119" s="25"/>
      <c r="IM119" s="25"/>
      <c r="IN119" s="25"/>
      <c r="IO119" s="25"/>
      <c r="IP119" s="25"/>
      <c r="IQ119" s="25"/>
      <c r="IR119" s="25"/>
      <c r="IS119" s="25"/>
      <c r="IT119" s="25"/>
      <c r="IU119" s="25"/>
      <c r="IV119" s="25"/>
      <c r="IW119" s="25"/>
      <c r="IX119" s="25"/>
      <c r="IY119" s="25"/>
      <c r="IZ119" s="25"/>
      <c r="JA119" s="25"/>
      <c r="JB119" s="25"/>
      <c r="JC119" s="25"/>
      <c r="JD119" s="25"/>
      <c r="JE119" s="25"/>
      <c r="JF119" s="25"/>
      <c r="JG119" s="25"/>
      <c r="JH119" s="25"/>
      <c r="JI119" s="25"/>
      <c r="JJ119" s="25"/>
      <c r="JK119" s="25"/>
      <c r="JL119" s="25"/>
      <c r="JM119" s="25"/>
      <c r="JN119" s="25"/>
      <c r="JO119" s="25"/>
      <c r="JP119" s="25"/>
      <c r="JQ119" s="25"/>
      <c r="JR119" s="25"/>
      <c r="JS119" s="25"/>
      <c r="JT119" s="25"/>
      <c r="JU119" s="25"/>
      <c r="JV119" s="25"/>
      <c r="JW119" s="25"/>
      <c r="JX119" s="25"/>
      <c r="JY119" s="25"/>
      <c r="JZ119" s="25"/>
      <c r="KA119" s="25"/>
      <c r="KB119" s="25"/>
      <c r="KC119" s="25"/>
      <c r="KD119" s="25"/>
      <c r="KE119" s="25"/>
      <c r="KF119" s="25"/>
      <c r="KG119" s="25"/>
      <c r="KH119" s="25"/>
      <c r="KI119" s="25"/>
      <c r="KJ119" s="25"/>
      <c r="KK119" s="25"/>
      <c r="KL119" s="25"/>
      <c r="KM119" s="25"/>
      <c r="KN119" s="25"/>
      <c r="KO119" s="25"/>
      <c r="KP119" s="25"/>
      <c r="KQ119" s="25"/>
      <c r="KR119" s="25"/>
      <c r="KS119" s="25"/>
      <c r="KT119" s="25"/>
      <c r="KU119" s="25"/>
      <c r="KV119" s="25"/>
      <c r="KW119" s="25"/>
      <c r="KX119" s="25"/>
      <c r="KY119" s="25"/>
      <c r="KZ119" s="25"/>
      <c r="LA119" s="25"/>
      <c r="LB119" s="25"/>
      <c r="LC119" s="25"/>
      <c r="LD119" s="25"/>
      <c r="LE119" s="25"/>
      <c r="LF119" s="25"/>
      <c r="LG119" s="25"/>
      <c r="LH119" s="25"/>
      <c r="LI119" s="25"/>
      <c r="LJ119" s="25"/>
      <c r="LK119" s="25"/>
      <c r="LL119" s="25"/>
      <c r="LM119" s="25"/>
      <c r="LN119" s="25"/>
      <c r="LO119" s="25"/>
      <c r="LP119" s="25"/>
      <c r="LQ119" s="25"/>
      <c r="LR119" s="25"/>
      <c r="LS119" s="25"/>
      <c r="LT119" s="25"/>
      <c r="LU119" s="25"/>
      <c r="LV119" s="25"/>
      <c r="LW119" s="25"/>
      <c r="LX119" s="25"/>
      <c r="LY119" s="25"/>
      <c r="LZ119" s="25"/>
      <c r="MA119" s="25"/>
      <c r="MB119" s="25"/>
      <c r="MC119" s="25"/>
      <c r="MD119" s="25"/>
      <c r="ME119" s="25"/>
      <c r="MF119" s="25"/>
      <c r="MG119" s="25"/>
      <c r="MH119" s="25"/>
    </row>
    <row r="120" spans="1:346" s="26" customFormat="1" hidden="1" x14ac:dyDescent="0.25">
      <c r="A120" s="21"/>
      <c r="B120" s="22"/>
      <c r="C120" s="4"/>
      <c r="D120" s="7"/>
      <c r="E120" s="7"/>
      <c r="F120" s="4"/>
      <c r="G120" s="4"/>
      <c r="H120" s="4"/>
      <c r="I120" s="77"/>
      <c r="J120" s="126"/>
      <c r="K120" s="77"/>
      <c r="L120" s="78"/>
      <c r="M120" s="78"/>
      <c r="N120" s="49"/>
      <c r="O120" s="49"/>
      <c r="P120" s="49"/>
      <c r="Q120" s="81"/>
      <c r="R120" s="81"/>
      <c r="S120" s="82"/>
      <c r="T120" s="47"/>
      <c r="U120" s="83"/>
      <c r="V120" s="24"/>
      <c r="W120" s="91"/>
      <c r="X120" s="20"/>
      <c r="Y120" s="114"/>
      <c r="Z120" s="43"/>
      <c r="AA120" s="41"/>
      <c r="AB120" s="25"/>
      <c r="AC120" s="23"/>
      <c r="AD120" s="23"/>
      <c r="AE120" s="124"/>
      <c r="AF120" s="125"/>
      <c r="AG120" s="125"/>
      <c r="AH120" s="31"/>
      <c r="AI120" s="31"/>
      <c r="AJ120" s="31"/>
      <c r="AK120" s="31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  <c r="ID120" s="25"/>
      <c r="IE120" s="25"/>
      <c r="IF120" s="25"/>
      <c r="IG120" s="25"/>
      <c r="IH120" s="25"/>
      <c r="II120" s="25"/>
      <c r="IJ120" s="25"/>
      <c r="IK120" s="25"/>
      <c r="IL120" s="25"/>
      <c r="IM120" s="25"/>
      <c r="IN120" s="25"/>
      <c r="IO120" s="25"/>
      <c r="IP120" s="25"/>
      <c r="IQ120" s="25"/>
      <c r="IR120" s="25"/>
      <c r="IS120" s="25"/>
      <c r="IT120" s="25"/>
      <c r="IU120" s="25"/>
      <c r="IV120" s="25"/>
      <c r="IW120" s="25"/>
      <c r="IX120" s="25"/>
      <c r="IY120" s="25"/>
      <c r="IZ120" s="25"/>
      <c r="JA120" s="25"/>
      <c r="JB120" s="25"/>
      <c r="JC120" s="25"/>
      <c r="JD120" s="25"/>
      <c r="JE120" s="25"/>
      <c r="JF120" s="25"/>
      <c r="JG120" s="25"/>
      <c r="JH120" s="25"/>
      <c r="JI120" s="25"/>
      <c r="JJ120" s="25"/>
      <c r="JK120" s="25"/>
      <c r="JL120" s="25"/>
      <c r="JM120" s="25"/>
      <c r="JN120" s="25"/>
      <c r="JO120" s="25"/>
      <c r="JP120" s="25"/>
      <c r="JQ120" s="25"/>
      <c r="JR120" s="25"/>
      <c r="JS120" s="25"/>
      <c r="JT120" s="25"/>
      <c r="JU120" s="25"/>
      <c r="JV120" s="25"/>
      <c r="JW120" s="25"/>
      <c r="JX120" s="25"/>
      <c r="JY120" s="25"/>
      <c r="JZ120" s="25"/>
      <c r="KA120" s="25"/>
      <c r="KB120" s="25"/>
      <c r="KC120" s="25"/>
      <c r="KD120" s="25"/>
      <c r="KE120" s="25"/>
      <c r="KF120" s="25"/>
      <c r="KG120" s="25"/>
      <c r="KH120" s="25"/>
      <c r="KI120" s="25"/>
      <c r="KJ120" s="25"/>
      <c r="KK120" s="25"/>
      <c r="KL120" s="25"/>
      <c r="KM120" s="25"/>
      <c r="KN120" s="25"/>
      <c r="KO120" s="25"/>
      <c r="KP120" s="25"/>
      <c r="KQ120" s="25"/>
      <c r="KR120" s="25"/>
      <c r="KS120" s="25"/>
      <c r="KT120" s="25"/>
      <c r="KU120" s="25"/>
      <c r="KV120" s="25"/>
      <c r="KW120" s="25"/>
      <c r="KX120" s="25"/>
      <c r="KY120" s="25"/>
      <c r="KZ120" s="25"/>
      <c r="LA120" s="25"/>
      <c r="LB120" s="25"/>
      <c r="LC120" s="25"/>
      <c r="LD120" s="25"/>
      <c r="LE120" s="25"/>
      <c r="LF120" s="25"/>
      <c r="LG120" s="25"/>
      <c r="LH120" s="25"/>
      <c r="LI120" s="25"/>
      <c r="LJ120" s="25"/>
      <c r="LK120" s="25"/>
      <c r="LL120" s="25"/>
      <c r="LM120" s="25"/>
      <c r="LN120" s="25"/>
      <c r="LO120" s="25"/>
      <c r="LP120" s="25"/>
      <c r="LQ120" s="25"/>
      <c r="LR120" s="25"/>
      <c r="LS120" s="25"/>
      <c r="LT120" s="25"/>
      <c r="LU120" s="25"/>
      <c r="LV120" s="25"/>
      <c r="LW120" s="25"/>
      <c r="LX120" s="25"/>
      <c r="LY120" s="25"/>
      <c r="LZ120" s="25"/>
      <c r="MA120" s="25"/>
      <c r="MB120" s="25"/>
      <c r="MC120" s="25"/>
      <c r="MD120" s="25"/>
      <c r="ME120" s="25"/>
      <c r="MF120" s="25"/>
      <c r="MG120" s="25"/>
      <c r="MH120" s="25"/>
    </row>
    <row r="121" spans="1:346" s="26" customFormat="1" hidden="1" x14ac:dyDescent="0.25">
      <c r="A121" s="21"/>
      <c r="B121" s="22"/>
      <c r="C121" s="4"/>
      <c r="D121" s="7"/>
      <c r="E121" s="7"/>
      <c r="F121" s="4"/>
      <c r="G121" s="4"/>
      <c r="H121" s="4"/>
      <c r="I121" s="77"/>
      <c r="J121" s="126"/>
      <c r="K121" s="77"/>
      <c r="L121" s="78"/>
      <c r="M121" s="78"/>
      <c r="N121" s="49"/>
      <c r="O121" s="49"/>
      <c r="P121" s="49"/>
      <c r="Q121" s="81"/>
      <c r="R121" s="81"/>
      <c r="S121" s="82"/>
      <c r="T121" s="47"/>
      <c r="U121" s="83"/>
      <c r="V121" s="24"/>
      <c r="W121" s="91"/>
      <c r="X121" s="20"/>
      <c r="Y121" s="114"/>
      <c r="Z121" s="43"/>
      <c r="AA121" s="41"/>
      <c r="AB121" s="25"/>
      <c r="AC121" s="23"/>
      <c r="AD121" s="23"/>
      <c r="AE121" s="124"/>
      <c r="AF121" s="125"/>
      <c r="AG121" s="125"/>
      <c r="AH121" s="31"/>
      <c r="AI121" s="31"/>
      <c r="AJ121" s="31"/>
      <c r="AK121" s="31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25"/>
      <c r="GG121" s="25"/>
      <c r="GH121" s="25"/>
      <c r="GI121" s="25"/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  <c r="HQ121" s="25"/>
      <c r="HR121" s="25"/>
      <c r="HS121" s="25"/>
      <c r="HT121" s="25"/>
      <c r="HU121" s="25"/>
      <c r="HV121" s="25"/>
      <c r="HW121" s="25"/>
      <c r="HX121" s="25"/>
      <c r="HY121" s="25"/>
      <c r="HZ121" s="25"/>
      <c r="IA121" s="25"/>
      <c r="IB121" s="25"/>
      <c r="IC121" s="25"/>
      <c r="ID121" s="25"/>
      <c r="IE121" s="25"/>
      <c r="IF121" s="25"/>
      <c r="IG121" s="25"/>
      <c r="IH121" s="25"/>
      <c r="II121" s="25"/>
      <c r="IJ121" s="25"/>
      <c r="IK121" s="25"/>
      <c r="IL121" s="25"/>
      <c r="IM121" s="25"/>
      <c r="IN121" s="25"/>
      <c r="IO121" s="25"/>
      <c r="IP121" s="25"/>
      <c r="IQ121" s="25"/>
      <c r="IR121" s="25"/>
      <c r="IS121" s="25"/>
      <c r="IT121" s="25"/>
      <c r="IU121" s="25"/>
      <c r="IV121" s="25"/>
      <c r="IW121" s="25"/>
      <c r="IX121" s="25"/>
      <c r="IY121" s="25"/>
      <c r="IZ121" s="25"/>
      <c r="JA121" s="25"/>
      <c r="JB121" s="25"/>
      <c r="JC121" s="25"/>
      <c r="JD121" s="25"/>
      <c r="JE121" s="25"/>
      <c r="JF121" s="25"/>
      <c r="JG121" s="25"/>
      <c r="JH121" s="25"/>
      <c r="JI121" s="25"/>
      <c r="JJ121" s="25"/>
      <c r="JK121" s="25"/>
      <c r="JL121" s="25"/>
      <c r="JM121" s="25"/>
      <c r="JN121" s="25"/>
      <c r="JO121" s="25"/>
      <c r="JP121" s="25"/>
      <c r="JQ121" s="25"/>
      <c r="JR121" s="25"/>
      <c r="JS121" s="25"/>
      <c r="JT121" s="25"/>
      <c r="JU121" s="25"/>
      <c r="JV121" s="25"/>
      <c r="JW121" s="25"/>
      <c r="JX121" s="25"/>
      <c r="JY121" s="25"/>
      <c r="JZ121" s="25"/>
      <c r="KA121" s="25"/>
      <c r="KB121" s="25"/>
      <c r="KC121" s="25"/>
      <c r="KD121" s="25"/>
      <c r="KE121" s="25"/>
      <c r="KF121" s="25"/>
      <c r="KG121" s="25"/>
      <c r="KH121" s="25"/>
      <c r="KI121" s="25"/>
      <c r="KJ121" s="25"/>
      <c r="KK121" s="25"/>
      <c r="KL121" s="25"/>
      <c r="KM121" s="25"/>
      <c r="KN121" s="25"/>
      <c r="KO121" s="25"/>
      <c r="KP121" s="25"/>
      <c r="KQ121" s="25"/>
      <c r="KR121" s="25"/>
      <c r="KS121" s="25"/>
      <c r="KT121" s="25"/>
      <c r="KU121" s="25"/>
      <c r="KV121" s="25"/>
      <c r="KW121" s="25"/>
      <c r="KX121" s="25"/>
      <c r="KY121" s="25"/>
      <c r="KZ121" s="25"/>
      <c r="LA121" s="25"/>
      <c r="LB121" s="25"/>
      <c r="LC121" s="25"/>
      <c r="LD121" s="25"/>
      <c r="LE121" s="25"/>
      <c r="LF121" s="25"/>
      <c r="LG121" s="25"/>
      <c r="LH121" s="25"/>
      <c r="LI121" s="25"/>
      <c r="LJ121" s="25"/>
      <c r="LK121" s="25"/>
      <c r="LL121" s="25"/>
      <c r="LM121" s="25"/>
      <c r="LN121" s="25"/>
      <c r="LO121" s="25"/>
      <c r="LP121" s="25"/>
      <c r="LQ121" s="25"/>
      <c r="LR121" s="25"/>
      <c r="LS121" s="25"/>
      <c r="LT121" s="25"/>
      <c r="LU121" s="25"/>
      <c r="LV121" s="25"/>
      <c r="LW121" s="25"/>
      <c r="LX121" s="25"/>
      <c r="LY121" s="25"/>
      <c r="LZ121" s="25"/>
      <c r="MA121" s="25"/>
      <c r="MB121" s="25"/>
      <c r="MC121" s="25"/>
      <c r="MD121" s="25"/>
      <c r="ME121" s="25"/>
      <c r="MF121" s="25"/>
      <c r="MG121" s="25"/>
      <c r="MH121" s="25"/>
    </row>
    <row r="122" spans="1:346" s="26" customFormat="1" hidden="1" x14ac:dyDescent="0.25">
      <c r="A122" s="21"/>
      <c r="B122" s="22"/>
      <c r="C122" s="4"/>
      <c r="D122" s="7"/>
      <c r="E122" s="7"/>
      <c r="F122" s="4"/>
      <c r="G122" s="4"/>
      <c r="H122" s="4"/>
      <c r="I122" s="77"/>
      <c r="J122" s="126"/>
      <c r="K122" s="77"/>
      <c r="L122" s="78"/>
      <c r="M122" s="78"/>
      <c r="N122" s="49"/>
      <c r="O122" s="49"/>
      <c r="P122" s="49"/>
      <c r="Q122" s="81"/>
      <c r="R122" s="81"/>
      <c r="S122" s="82"/>
      <c r="T122" s="47"/>
      <c r="U122" s="83"/>
      <c r="V122" s="24"/>
      <c r="W122" s="91"/>
      <c r="X122" s="20"/>
      <c r="Y122" s="114"/>
      <c r="Z122" s="43"/>
      <c r="AA122" s="41"/>
      <c r="AB122" s="25"/>
      <c r="AC122" s="23"/>
      <c r="AD122" s="23"/>
      <c r="AE122" s="124"/>
      <c r="AF122" s="125"/>
      <c r="AG122" s="125"/>
      <c r="AH122" s="31"/>
      <c r="AI122" s="31"/>
      <c r="AJ122" s="31"/>
      <c r="AK122" s="31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  <c r="HQ122" s="25"/>
      <c r="HR122" s="25"/>
      <c r="HS122" s="25"/>
      <c r="HT122" s="25"/>
      <c r="HU122" s="25"/>
      <c r="HV122" s="25"/>
      <c r="HW122" s="25"/>
      <c r="HX122" s="25"/>
      <c r="HY122" s="25"/>
      <c r="HZ122" s="25"/>
      <c r="IA122" s="25"/>
      <c r="IB122" s="25"/>
      <c r="IC122" s="25"/>
      <c r="ID122" s="25"/>
      <c r="IE122" s="25"/>
      <c r="IF122" s="25"/>
      <c r="IG122" s="25"/>
      <c r="IH122" s="25"/>
      <c r="II122" s="25"/>
      <c r="IJ122" s="25"/>
      <c r="IK122" s="25"/>
      <c r="IL122" s="25"/>
      <c r="IM122" s="25"/>
      <c r="IN122" s="25"/>
      <c r="IO122" s="25"/>
      <c r="IP122" s="25"/>
      <c r="IQ122" s="25"/>
      <c r="IR122" s="25"/>
      <c r="IS122" s="25"/>
      <c r="IT122" s="25"/>
      <c r="IU122" s="25"/>
      <c r="IV122" s="25"/>
      <c r="IW122" s="25"/>
      <c r="IX122" s="25"/>
      <c r="IY122" s="25"/>
      <c r="IZ122" s="25"/>
      <c r="JA122" s="25"/>
      <c r="JB122" s="25"/>
      <c r="JC122" s="25"/>
      <c r="JD122" s="25"/>
      <c r="JE122" s="25"/>
      <c r="JF122" s="25"/>
      <c r="JG122" s="25"/>
      <c r="JH122" s="25"/>
      <c r="JI122" s="25"/>
      <c r="JJ122" s="25"/>
      <c r="JK122" s="25"/>
      <c r="JL122" s="25"/>
      <c r="JM122" s="25"/>
      <c r="JN122" s="25"/>
      <c r="JO122" s="25"/>
      <c r="JP122" s="25"/>
      <c r="JQ122" s="25"/>
      <c r="JR122" s="25"/>
      <c r="JS122" s="25"/>
      <c r="JT122" s="25"/>
      <c r="JU122" s="25"/>
      <c r="JV122" s="25"/>
      <c r="JW122" s="25"/>
      <c r="JX122" s="25"/>
      <c r="JY122" s="25"/>
      <c r="JZ122" s="25"/>
      <c r="KA122" s="25"/>
      <c r="KB122" s="25"/>
      <c r="KC122" s="25"/>
      <c r="KD122" s="25"/>
      <c r="KE122" s="25"/>
      <c r="KF122" s="25"/>
      <c r="KG122" s="25"/>
      <c r="KH122" s="25"/>
      <c r="KI122" s="25"/>
      <c r="KJ122" s="25"/>
      <c r="KK122" s="25"/>
      <c r="KL122" s="25"/>
      <c r="KM122" s="25"/>
      <c r="KN122" s="25"/>
      <c r="KO122" s="25"/>
      <c r="KP122" s="25"/>
      <c r="KQ122" s="25"/>
      <c r="KR122" s="25"/>
      <c r="KS122" s="25"/>
      <c r="KT122" s="25"/>
      <c r="KU122" s="25"/>
      <c r="KV122" s="25"/>
      <c r="KW122" s="25"/>
      <c r="KX122" s="25"/>
      <c r="KY122" s="25"/>
      <c r="KZ122" s="25"/>
      <c r="LA122" s="25"/>
      <c r="LB122" s="25"/>
      <c r="LC122" s="25"/>
      <c r="LD122" s="25"/>
      <c r="LE122" s="25"/>
      <c r="LF122" s="25"/>
      <c r="LG122" s="25"/>
      <c r="LH122" s="25"/>
      <c r="LI122" s="25"/>
      <c r="LJ122" s="25"/>
      <c r="LK122" s="25"/>
      <c r="LL122" s="25"/>
      <c r="LM122" s="25"/>
      <c r="LN122" s="25"/>
      <c r="LO122" s="25"/>
      <c r="LP122" s="25"/>
      <c r="LQ122" s="25"/>
      <c r="LR122" s="25"/>
      <c r="LS122" s="25"/>
      <c r="LT122" s="25"/>
      <c r="LU122" s="25"/>
      <c r="LV122" s="25"/>
      <c r="LW122" s="25"/>
      <c r="LX122" s="25"/>
      <c r="LY122" s="25"/>
      <c r="LZ122" s="25"/>
      <c r="MA122" s="25"/>
      <c r="MB122" s="25"/>
      <c r="MC122" s="25"/>
      <c r="MD122" s="25"/>
      <c r="ME122" s="25"/>
      <c r="MF122" s="25"/>
      <c r="MG122" s="25"/>
      <c r="MH122" s="25"/>
    </row>
    <row r="123" spans="1:346" s="26" customFormat="1" hidden="1" x14ac:dyDescent="0.25">
      <c r="A123" s="21"/>
      <c r="B123" s="22"/>
      <c r="C123" s="4"/>
      <c r="D123" s="7"/>
      <c r="E123" s="7"/>
      <c r="F123" s="4"/>
      <c r="G123" s="4"/>
      <c r="H123" s="4"/>
      <c r="I123" s="77"/>
      <c r="J123" s="126"/>
      <c r="K123" s="77"/>
      <c r="L123" s="78"/>
      <c r="M123" s="78"/>
      <c r="N123" s="49"/>
      <c r="O123" s="49"/>
      <c r="P123" s="49"/>
      <c r="Q123" s="81"/>
      <c r="R123" s="81"/>
      <c r="S123" s="82"/>
      <c r="T123" s="47"/>
      <c r="U123" s="83"/>
      <c r="V123" s="24"/>
      <c r="W123" s="91"/>
      <c r="X123" s="20"/>
      <c r="Y123" s="114"/>
      <c r="Z123" s="43"/>
      <c r="AA123" s="41"/>
      <c r="AB123" s="25"/>
      <c r="AC123" s="23"/>
      <c r="AD123" s="23"/>
      <c r="AE123" s="124"/>
      <c r="AF123" s="125"/>
      <c r="AG123" s="125"/>
      <c r="AH123" s="31"/>
      <c r="AI123" s="31"/>
      <c r="AJ123" s="31"/>
      <c r="AK123" s="31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5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  <c r="HQ123" s="25"/>
      <c r="HR123" s="25"/>
      <c r="HS123" s="25"/>
      <c r="HT123" s="25"/>
      <c r="HU123" s="25"/>
      <c r="HV123" s="25"/>
      <c r="HW123" s="25"/>
      <c r="HX123" s="25"/>
      <c r="HY123" s="25"/>
      <c r="HZ123" s="25"/>
      <c r="IA123" s="25"/>
      <c r="IB123" s="25"/>
      <c r="IC123" s="25"/>
      <c r="ID123" s="25"/>
      <c r="IE123" s="25"/>
      <c r="IF123" s="25"/>
      <c r="IG123" s="25"/>
      <c r="IH123" s="25"/>
      <c r="II123" s="25"/>
      <c r="IJ123" s="25"/>
      <c r="IK123" s="25"/>
      <c r="IL123" s="25"/>
      <c r="IM123" s="25"/>
      <c r="IN123" s="25"/>
      <c r="IO123" s="25"/>
      <c r="IP123" s="25"/>
      <c r="IQ123" s="25"/>
      <c r="IR123" s="25"/>
      <c r="IS123" s="25"/>
      <c r="IT123" s="25"/>
      <c r="IU123" s="25"/>
      <c r="IV123" s="25"/>
      <c r="IW123" s="25"/>
      <c r="IX123" s="25"/>
      <c r="IY123" s="25"/>
      <c r="IZ123" s="25"/>
      <c r="JA123" s="25"/>
      <c r="JB123" s="25"/>
      <c r="JC123" s="25"/>
      <c r="JD123" s="25"/>
      <c r="JE123" s="25"/>
      <c r="JF123" s="25"/>
      <c r="JG123" s="25"/>
      <c r="JH123" s="25"/>
      <c r="JI123" s="25"/>
      <c r="JJ123" s="25"/>
      <c r="JK123" s="25"/>
      <c r="JL123" s="25"/>
      <c r="JM123" s="25"/>
      <c r="JN123" s="25"/>
      <c r="JO123" s="25"/>
      <c r="JP123" s="25"/>
      <c r="JQ123" s="25"/>
      <c r="JR123" s="25"/>
      <c r="JS123" s="25"/>
      <c r="JT123" s="25"/>
      <c r="JU123" s="25"/>
      <c r="JV123" s="25"/>
      <c r="JW123" s="25"/>
      <c r="JX123" s="25"/>
      <c r="JY123" s="25"/>
      <c r="JZ123" s="25"/>
      <c r="KA123" s="25"/>
      <c r="KB123" s="25"/>
      <c r="KC123" s="25"/>
      <c r="KD123" s="25"/>
      <c r="KE123" s="25"/>
      <c r="KF123" s="25"/>
      <c r="KG123" s="25"/>
      <c r="KH123" s="25"/>
      <c r="KI123" s="25"/>
      <c r="KJ123" s="25"/>
      <c r="KK123" s="25"/>
      <c r="KL123" s="25"/>
      <c r="KM123" s="25"/>
      <c r="KN123" s="25"/>
      <c r="KO123" s="25"/>
      <c r="KP123" s="25"/>
      <c r="KQ123" s="25"/>
      <c r="KR123" s="25"/>
      <c r="KS123" s="25"/>
      <c r="KT123" s="25"/>
      <c r="KU123" s="25"/>
      <c r="KV123" s="25"/>
      <c r="KW123" s="25"/>
      <c r="KX123" s="25"/>
      <c r="KY123" s="25"/>
      <c r="KZ123" s="25"/>
      <c r="LA123" s="25"/>
      <c r="LB123" s="25"/>
      <c r="LC123" s="25"/>
      <c r="LD123" s="25"/>
      <c r="LE123" s="25"/>
      <c r="LF123" s="25"/>
      <c r="LG123" s="25"/>
      <c r="LH123" s="25"/>
      <c r="LI123" s="25"/>
      <c r="LJ123" s="25"/>
      <c r="LK123" s="25"/>
      <c r="LL123" s="25"/>
      <c r="LM123" s="25"/>
      <c r="LN123" s="25"/>
      <c r="LO123" s="25"/>
      <c r="LP123" s="25"/>
      <c r="LQ123" s="25"/>
      <c r="LR123" s="25"/>
      <c r="LS123" s="25"/>
      <c r="LT123" s="25"/>
      <c r="LU123" s="25"/>
      <c r="LV123" s="25"/>
      <c r="LW123" s="25"/>
      <c r="LX123" s="25"/>
      <c r="LY123" s="25"/>
      <c r="LZ123" s="25"/>
      <c r="MA123" s="25"/>
      <c r="MB123" s="25"/>
      <c r="MC123" s="25"/>
      <c r="MD123" s="25"/>
      <c r="ME123" s="25"/>
      <c r="MF123" s="25"/>
      <c r="MG123" s="25"/>
      <c r="MH123" s="25"/>
    </row>
    <row r="124" spans="1:346" s="26" customFormat="1" hidden="1" x14ac:dyDescent="0.25">
      <c r="A124" s="21"/>
      <c r="B124" s="22"/>
      <c r="C124" s="4"/>
      <c r="D124" s="7"/>
      <c r="E124" s="7"/>
      <c r="F124" s="4"/>
      <c r="G124" s="4"/>
      <c r="H124" s="4"/>
      <c r="I124" s="77"/>
      <c r="J124" s="126"/>
      <c r="K124" s="77"/>
      <c r="L124" s="78"/>
      <c r="M124" s="78"/>
      <c r="N124" s="49"/>
      <c r="O124" s="49"/>
      <c r="P124" s="49"/>
      <c r="Q124" s="81"/>
      <c r="R124" s="81"/>
      <c r="S124" s="82"/>
      <c r="T124" s="47"/>
      <c r="U124" s="83"/>
      <c r="V124" s="24"/>
      <c r="W124" s="91"/>
      <c r="X124" s="20"/>
      <c r="Y124" s="114"/>
      <c r="Z124" s="43"/>
      <c r="AA124" s="41"/>
      <c r="AB124" s="25"/>
      <c r="AC124" s="23"/>
      <c r="AD124" s="23"/>
      <c r="AE124" s="124"/>
      <c r="AF124" s="125"/>
      <c r="AG124" s="125"/>
      <c r="AH124" s="31"/>
      <c r="AI124" s="31"/>
      <c r="AJ124" s="31"/>
      <c r="AK124" s="31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25"/>
      <c r="GG124" s="25"/>
      <c r="GH124" s="25"/>
      <c r="GI124" s="25"/>
      <c r="GJ124" s="25"/>
      <c r="GK124" s="25"/>
      <c r="GL124" s="25"/>
      <c r="GM124" s="25"/>
      <c r="GN124" s="25"/>
      <c r="GO124" s="25"/>
      <c r="GP124" s="25"/>
      <c r="GQ124" s="25"/>
      <c r="GR124" s="25"/>
      <c r="GS124" s="25"/>
      <c r="GT124" s="25"/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5"/>
      <c r="HJ124" s="25"/>
      <c r="HK124" s="25"/>
      <c r="HL124" s="25"/>
      <c r="HM124" s="25"/>
      <c r="HN124" s="25"/>
      <c r="HO124" s="25"/>
      <c r="HP124" s="25"/>
      <c r="HQ124" s="25"/>
      <c r="HR124" s="25"/>
      <c r="HS124" s="25"/>
      <c r="HT124" s="25"/>
      <c r="HU124" s="25"/>
      <c r="HV124" s="25"/>
      <c r="HW124" s="25"/>
      <c r="HX124" s="25"/>
      <c r="HY124" s="25"/>
      <c r="HZ124" s="25"/>
      <c r="IA124" s="25"/>
      <c r="IB124" s="25"/>
      <c r="IC124" s="25"/>
      <c r="ID124" s="25"/>
      <c r="IE124" s="25"/>
      <c r="IF124" s="25"/>
      <c r="IG124" s="25"/>
      <c r="IH124" s="25"/>
      <c r="II124" s="25"/>
      <c r="IJ124" s="25"/>
      <c r="IK124" s="25"/>
      <c r="IL124" s="25"/>
      <c r="IM124" s="25"/>
      <c r="IN124" s="25"/>
      <c r="IO124" s="25"/>
      <c r="IP124" s="25"/>
      <c r="IQ124" s="25"/>
      <c r="IR124" s="25"/>
      <c r="IS124" s="25"/>
      <c r="IT124" s="25"/>
      <c r="IU124" s="25"/>
      <c r="IV124" s="25"/>
      <c r="IW124" s="25"/>
      <c r="IX124" s="25"/>
      <c r="IY124" s="25"/>
      <c r="IZ124" s="25"/>
      <c r="JA124" s="25"/>
      <c r="JB124" s="25"/>
      <c r="JC124" s="25"/>
      <c r="JD124" s="25"/>
      <c r="JE124" s="25"/>
      <c r="JF124" s="25"/>
      <c r="JG124" s="25"/>
      <c r="JH124" s="25"/>
      <c r="JI124" s="25"/>
      <c r="JJ124" s="25"/>
      <c r="JK124" s="25"/>
      <c r="JL124" s="25"/>
      <c r="JM124" s="25"/>
      <c r="JN124" s="25"/>
      <c r="JO124" s="25"/>
      <c r="JP124" s="25"/>
      <c r="JQ124" s="25"/>
      <c r="JR124" s="25"/>
      <c r="JS124" s="25"/>
      <c r="JT124" s="25"/>
      <c r="JU124" s="25"/>
      <c r="JV124" s="25"/>
      <c r="JW124" s="25"/>
      <c r="JX124" s="25"/>
      <c r="JY124" s="25"/>
      <c r="JZ124" s="25"/>
      <c r="KA124" s="25"/>
      <c r="KB124" s="25"/>
      <c r="KC124" s="25"/>
      <c r="KD124" s="25"/>
      <c r="KE124" s="25"/>
      <c r="KF124" s="25"/>
      <c r="KG124" s="25"/>
      <c r="KH124" s="25"/>
      <c r="KI124" s="25"/>
      <c r="KJ124" s="25"/>
      <c r="KK124" s="25"/>
      <c r="KL124" s="25"/>
      <c r="KM124" s="25"/>
      <c r="KN124" s="25"/>
      <c r="KO124" s="25"/>
      <c r="KP124" s="25"/>
      <c r="KQ124" s="25"/>
      <c r="KR124" s="25"/>
      <c r="KS124" s="25"/>
      <c r="KT124" s="25"/>
      <c r="KU124" s="25"/>
      <c r="KV124" s="25"/>
      <c r="KW124" s="25"/>
      <c r="KX124" s="25"/>
      <c r="KY124" s="25"/>
      <c r="KZ124" s="25"/>
      <c r="LA124" s="25"/>
      <c r="LB124" s="25"/>
      <c r="LC124" s="25"/>
      <c r="LD124" s="25"/>
      <c r="LE124" s="25"/>
      <c r="LF124" s="25"/>
      <c r="LG124" s="25"/>
      <c r="LH124" s="25"/>
      <c r="LI124" s="25"/>
      <c r="LJ124" s="25"/>
      <c r="LK124" s="25"/>
      <c r="LL124" s="25"/>
      <c r="LM124" s="25"/>
      <c r="LN124" s="25"/>
      <c r="LO124" s="25"/>
      <c r="LP124" s="25"/>
      <c r="LQ124" s="25"/>
      <c r="LR124" s="25"/>
      <c r="LS124" s="25"/>
      <c r="LT124" s="25"/>
      <c r="LU124" s="25"/>
      <c r="LV124" s="25"/>
      <c r="LW124" s="25"/>
      <c r="LX124" s="25"/>
      <c r="LY124" s="25"/>
      <c r="LZ124" s="25"/>
      <c r="MA124" s="25"/>
      <c r="MB124" s="25"/>
      <c r="MC124" s="25"/>
      <c r="MD124" s="25"/>
      <c r="ME124" s="25"/>
      <c r="MF124" s="25"/>
      <c r="MG124" s="25"/>
      <c r="MH124" s="25"/>
    </row>
    <row r="125" spans="1:346" s="26" customFormat="1" hidden="1" x14ac:dyDescent="0.25">
      <c r="A125" s="21"/>
      <c r="B125" s="22"/>
      <c r="C125" s="4"/>
      <c r="D125" s="7"/>
      <c r="E125" s="7"/>
      <c r="F125" s="4"/>
      <c r="G125" s="4"/>
      <c r="H125" s="4"/>
      <c r="I125" s="77"/>
      <c r="J125" s="126"/>
      <c r="K125" s="77"/>
      <c r="L125" s="78"/>
      <c r="M125" s="78"/>
      <c r="N125" s="49"/>
      <c r="O125" s="49"/>
      <c r="P125" s="49"/>
      <c r="Q125" s="81"/>
      <c r="R125" s="81"/>
      <c r="S125" s="82"/>
      <c r="T125" s="47"/>
      <c r="U125" s="83"/>
      <c r="V125" s="24"/>
      <c r="W125" s="91"/>
      <c r="X125" s="20"/>
      <c r="Y125" s="114"/>
      <c r="Z125" s="43"/>
      <c r="AA125" s="41"/>
      <c r="AB125" s="25"/>
      <c r="AC125" s="23"/>
      <c r="AD125" s="23"/>
      <c r="AE125" s="124"/>
      <c r="AF125" s="125"/>
      <c r="AG125" s="125"/>
      <c r="AH125" s="31"/>
      <c r="AI125" s="31"/>
      <c r="AJ125" s="31"/>
      <c r="AK125" s="31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5"/>
      <c r="FW125" s="25"/>
      <c r="FX125" s="25"/>
      <c r="FY125" s="25"/>
      <c r="FZ125" s="25"/>
      <c r="GA125" s="25"/>
      <c r="GB125" s="25"/>
      <c r="GC125" s="25"/>
      <c r="GD125" s="25"/>
      <c r="GE125" s="25"/>
      <c r="GF125" s="25"/>
      <c r="GG125" s="25"/>
      <c r="GH125" s="25"/>
      <c r="GI125" s="25"/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25"/>
      <c r="HQ125" s="25"/>
      <c r="HR125" s="25"/>
      <c r="HS125" s="25"/>
      <c r="HT125" s="25"/>
      <c r="HU125" s="25"/>
      <c r="HV125" s="25"/>
      <c r="HW125" s="25"/>
      <c r="HX125" s="25"/>
      <c r="HY125" s="25"/>
      <c r="HZ125" s="25"/>
      <c r="IA125" s="25"/>
      <c r="IB125" s="25"/>
      <c r="IC125" s="25"/>
      <c r="ID125" s="25"/>
      <c r="IE125" s="25"/>
      <c r="IF125" s="25"/>
      <c r="IG125" s="25"/>
      <c r="IH125" s="25"/>
      <c r="II125" s="25"/>
      <c r="IJ125" s="25"/>
      <c r="IK125" s="25"/>
      <c r="IL125" s="25"/>
      <c r="IM125" s="25"/>
      <c r="IN125" s="25"/>
      <c r="IO125" s="25"/>
      <c r="IP125" s="25"/>
      <c r="IQ125" s="25"/>
      <c r="IR125" s="25"/>
      <c r="IS125" s="25"/>
      <c r="IT125" s="25"/>
      <c r="IU125" s="25"/>
      <c r="IV125" s="25"/>
      <c r="IW125" s="25"/>
      <c r="IX125" s="25"/>
      <c r="IY125" s="25"/>
      <c r="IZ125" s="25"/>
      <c r="JA125" s="25"/>
      <c r="JB125" s="25"/>
      <c r="JC125" s="25"/>
      <c r="JD125" s="25"/>
      <c r="JE125" s="25"/>
      <c r="JF125" s="25"/>
      <c r="JG125" s="25"/>
      <c r="JH125" s="25"/>
      <c r="JI125" s="25"/>
      <c r="JJ125" s="25"/>
      <c r="JK125" s="25"/>
      <c r="JL125" s="25"/>
      <c r="JM125" s="25"/>
      <c r="JN125" s="25"/>
      <c r="JO125" s="25"/>
      <c r="JP125" s="25"/>
      <c r="JQ125" s="25"/>
      <c r="JR125" s="25"/>
      <c r="JS125" s="25"/>
      <c r="JT125" s="25"/>
      <c r="JU125" s="25"/>
      <c r="JV125" s="25"/>
      <c r="JW125" s="25"/>
      <c r="JX125" s="25"/>
      <c r="JY125" s="25"/>
      <c r="JZ125" s="25"/>
      <c r="KA125" s="25"/>
      <c r="KB125" s="25"/>
      <c r="KC125" s="25"/>
      <c r="KD125" s="25"/>
      <c r="KE125" s="25"/>
      <c r="KF125" s="25"/>
      <c r="KG125" s="25"/>
      <c r="KH125" s="25"/>
      <c r="KI125" s="25"/>
      <c r="KJ125" s="25"/>
      <c r="KK125" s="25"/>
      <c r="KL125" s="25"/>
      <c r="KM125" s="25"/>
      <c r="KN125" s="25"/>
      <c r="KO125" s="25"/>
      <c r="KP125" s="25"/>
      <c r="KQ125" s="25"/>
      <c r="KR125" s="25"/>
      <c r="KS125" s="25"/>
      <c r="KT125" s="25"/>
      <c r="KU125" s="25"/>
      <c r="KV125" s="25"/>
      <c r="KW125" s="25"/>
      <c r="KX125" s="25"/>
      <c r="KY125" s="25"/>
      <c r="KZ125" s="25"/>
      <c r="LA125" s="25"/>
      <c r="LB125" s="25"/>
      <c r="LC125" s="25"/>
      <c r="LD125" s="25"/>
      <c r="LE125" s="25"/>
      <c r="LF125" s="25"/>
      <c r="LG125" s="25"/>
      <c r="LH125" s="25"/>
      <c r="LI125" s="25"/>
      <c r="LJ125" s="25"/>
      <c r="LK125" s="25"/>
      <c r="LL125" s="25"/>
      <c r="LM125" s="25"/>
      <c r="LN125" s="25"/>
      <c r="LO125" s="25"/>
      <c r="LP125" s="25"/>
      <c r="LQ125" s="25"/>
      <c r="LR125" s="25"/>
      <c r="LS125" s="25"/>
      <c r="LT125" s="25"/>
      <c r="LU125" s="25"/>
      <c r="LV125" s="25"/>
      <c r="LW125" s="25"/>
      <c r="LX125" s="25"/>
      <c r="LY125" s="25"/>
      <c r="LZ125" s="25"/>
      <c r="MA125" s="25"/>
      <c r="MB125" s="25"/>
      <c r="MC125" s="25"/>
      <c r="MD125" s="25"/>
      <c r="ME125" s="25"/>
      <c r="MF125" s="25"/>
      <c r="MG125" s="25"/>
      <c r="MH125" s="25"/>
    </row>
    <row r="126" spans="1:346" s="26" customFormat="1" hidden="1" x14ac:dyDescent="0.25">
      <c r="A126" s="21"/>
      <c r="B126" s="22"/>
      <c r="C126" s="4"/>
      <c r="D126" s="7"/>
      <c r="E126" s="7"/>
      <c r="F126" s="4"/>
      <c r="G126" s="4"/>
      <c r="H126" s="4"/>
      <c r="I126" s="77"/>
      <c r="J126" s="126"/>
      <c r="K126" s="77"/>
      <c r="L126" s="78"/>
      <c r="M126" s="78"/>
      <c r="N126" s="49"/>
      <c r="O126" s="49"/>
      <c r="P126" s="49"/>
      <c r="Q126" s="81"/>
      <c r="R126" s="81"/>
      <c r="S126" s="82"/>
      <c r="T126" s="47"/>
      <c r="U126" s="83"/>
      <c r="V126" s="24"/>
      <c r="W126" s="91"/>
      <c r="X126" s="20"/>
      <c r="Y126" s="114"/>
      <c r="Z126" s="43"/>
      <c r="AA126" s="41"/>
      <c r="AB126" s="25"/>
      <c r="AC126" s="23"/>
      <c r="AD126" s="23"/>
      <c r="AE126" s="124"/>
      <c r="AF126" s="125"/>
      <c r="AG126" s="125"/>
      <c r="AH126" s="31"/>
      <c r="AI126" s="31"/>
      <c r="AJ126" s="31"/>
      <c r="AK126" s="31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5"/>
      <c r="HR126" s="25"/>
      <c r="HS126" s="25"/>
      <c r="HT126" s="25"/>
      <c r="HU126" s="25"/>
      <c r="HV126" s="25"/>
      <c r="HW126" s="25"/>
      <c r="HX126" s="25"/>
      <c r="HY126" s="25"/>
      <c r="HZ126" s="25"/>
      <c r="IA126" s="25"/>
      <c r="IB126" s="25"/>
      <c r="IC126" s="25"/>
      <c r="ID126" s="25"/>
      <c r="IE126" s="25"/>
      <c r="IF126" s="25"/>
      <c r="IG126" s="25"/>
      <c r="IH126" s="25"/>
      <c r="II126" s="25"/>
      <c r="IJ126" s="25"/>
      <c r="IK126" s="25"/>
      <c r="IL126" s="25"/>
      <c r="IM126" s="25"/>
      <c r="IN126" s="25"/>
      <c r="IO126" s="25"/>
      <c r="IP126" s="25"/>
      <c r="IQ126" s="25"/>
      <c r="IR126" s="25"/>
      <c r="IS126" s="25"/>
      <c r="IT126" s="25"/>
      <c r="IU126" s="25"/>
      <c r="IV126" s="25"/>
      <c r="IW126" s="25"/>
      <c r="IX126" s="25"/>
      <c r="IY126" s="25"/>
      <c r="IZ126" s="25"/>
      <c r="JA126" s="25"/>
      <c r="JB126" s="25"/>
      <c r="JC126" s="25"/>
      <c r="JD126" s="25"/>
      <c r="JE126" s="25"/>
      <c r="JF126" s="25"/>
      <c r="JG126" s="25"/>
      <c r="JH126" s="25"/>
      <c r="JI126" s="25"/>
      <c r="JJ126" s="25"/>
      <c r="JK126" s="25"/>
      <c r="JL126" s="25"/>
      <c r="JM126" s="25"/>
      <c r="JN126" s="25"/>
      <c r="JO126" s="25"/>
      <c r="JP126" s="25"/>
      <c r="JQ126" s="25"/>
      <c r="JR126" s="25"/>
      <c r="JS126" s="25"/>
      <c r="JT126" s="25"/>
      <c r="JU126" s="25"/>
      <c r="JV126" s="25"/>
      <c r="JW126" s="25"/>
      <c r="JX126" s="25"/>
      <c r="JY126" s="25"/>
      <c r="JZ126" s="25"/>
      <c r="KA126" s="25"/>
      <c r="KB126" s="25"/>
      <c r="KC126" s="25"/>
      <c r="KD126" s="25"/>
      <c r="KE126" s="25"/>
      <c r="KF126" s="25"/>
      <c r="KG126" s="25"/>
      <c r="KH126" s="25"/>
      <c r="KI126" s="25"/>
      <c r="KJ126" s="25"/>
      <c r="KK126" s="25"/>
      <c r="KL126" s="25"/>
      <c r="KM126" s="25"/>
      <c r="KN126" s="25"/>
      <c r="KO126" s="25"/>
      <c r="KP126" s="25"/>
      <c r="KQ126" s="25"/>
      <c r="KR126" s="25"/>
      <c r="KS126" s="25"/>
      <c r="KT126" s="25"/>
      <c r="KU126" s="25"/>
      <c r="KV126" s="25"/>
      <c r="KW126" s="25"/>
      <c r="KX126" s="25"/>
      <c r="KY126" s="25"/>
      <c r="KZ126" s="25"/>
      <c r="LA126" s="25"/>
      <c r="LB126" s="25"/>
      <c r="LC126" s="25"/>
      <c r="LD126" s="25"/>
      <c r="LE126" s="25"/>
      <c r="LF126" s="25"/>
      <c r="LG126" s="25"/>
      <c r="LH126" s="25"/>
      <c r="LI126" s="25"/>
      <c r="LJ126" s="25"/>
      <c r="LK126" s="25"/>
      <c r="LL126" s="25"/>
      <c r="LM126" s="25"/>
      <c r="LN126" s="25"/>
      <c r="LO126" s="25"/>
      <c r="LP126" s="25"/>
      <c r="LQ126" s="25"/>
      <c r="LR126" s="25"/>
      <c r="LS126" s="25"/>
      <c r="LT126" s="25"/>
      <c r="LU126" s="25"/>
      <c r="LV126" s="25"/>
      <c r="LW126" s="25"/>
      <c r="LX126" s="25"/>
      <c r="LY126" s="25"/>
      <c r="LZ126" s="25"/>
      <c r="MA126" s="25"/>
      <c r="MB126" s="25"/>
      <c r="MC126" s="25"/>
      <c r="MD126" s="25"/>
      <c r="ME126" s="25"/>
      <c r="MF126" s="25"/>
      <c r="MG126" s="25"/>
      <c r="MH126" s="25"/>
    </row>
    <row r="127" spans="1:346" s="26" customFormat="1" hidden="1" x14ac:dyDescent="0.25">
      <c r="A127" s="21"/>
      <c r="B127" s="22"/>
      <c r="C127" s="4"/>
      <c r="D127" s="7"/>
      <c r="E127" s="7"/>
      <c r="F127" s="4"/>
      <c r="G127" s="4"/>
      <c r="H127" s="4"/>
      <c r="I127" s="77"/>
      <c r="J127" s="126"/>
      <c r="K127" s="77"/>
      <c r="L127" s="78"/>
      <c r="M127" s="78"/>
      <c r="N127" s="49"/>
      <c r="O127" s="49"/>
      <c r="P127" s="49"/>
      <c r="Q127" s="81"/>
      <c r="R127" s="81"/>
      <c r="S127" s="82"/>
      <c r="T127" s="47"/>
      <c r="U127" s="83"/>
      <c r="V127" s="24"/>
      <c r="W127" s="91"/>
      <c r="X127" s="20"/>
      <c r="Y127" s="114"/>
      <c r="Z127" s="43"/>
      <c r="AA127" s="41"/>
      <c r="AB127" s="25"/>
      <c r="AC127" s="23"/>
      <c r="AD127" s="23"/>
      <c r="AE127" s="124"/>
      <c r="AF127" s="125"/>
      <c r="AG127" s="125"/>
      <c r="AH127" s="31"/>
      <c r="AI127" s="31"/>
      <c r="AJ127" s="31"/>
      <c r="AK127" s="31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/>
      <c r="FX127" s="25"/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5"/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5"/>
      <c r="HR127" s="25"/>
      <c r="HS127" s="25"/>
      <c r="HT127" s="25"/>
      <c r="HU127" s="25"/>
      <c r="HV127" s="25"/>
      <c r="HW127" s="25"/>
      <c r="HX127" s="25"/>
      <c r="HY127" s="25"/>
      <c r="HZ127" s="25"/>
      <c r="IA127" s="25"/>
      <c r="IB127" s="25"/>
      <c r="IC127" s="25"/>
      <c r="ID127" s="25"/>
      <c r="IE127" s="25"/>
      <c r="IF127" s="25"/>
      <c r="IG127" s="25"/>
      <c r="IH127" s="25"/>
      <c r="II127" s="25"/>
      <c r="IJ127" s="25"/>
      <c r="IK127" s="25"/>
      <c r="IL127" s="25"/>
      <c r="IM127" s="25"/>
      <c r="IN127" s="25"/>
      <c r="IO127" s="25"/>
      <c r="IP127" s="25"/>
      <c r="IQ127" s="25"/>
      <c r="IR127" s="25"/>
      <c r="IS127" s="25"/>
      <c r="IT127" s="25"/>
      <c r="IU127" s="25"/>
      <c r="IV127" s="25"/>
      <c r="IW127" s="25"/>
      <c r="IX127" s="25"/>
      <c r="IY127" s="25"/>
      <c r="IZ127" s="25"/>
      <c r="JA127" s="25"/>
      <c r="JB127" s="25"/>
      <c r="JC127" s="25"/>
      <c r="JD127" s="25"/>
      <c r="JE127" s="25"/>
      <c r="JF127" s="25"/>
      <c r="JG127" s="25"/>
      <c r="JH127" s="25"/>
      <c r="JI127" s="25"/>
      <c r="JJ127" s="25"/>
      <c r="JK127" s="25"/>
      <c r="JL127" s="25"/>
      <c r="JM127" s="25"/>
      <c r="JN127" s="25"/>
      <c r="JO127" s="25"/>
      <c r="JP127" s="25"/>
      <c r="JQ127" s="25"/>
      <c r="JR127" s="25"/>
      <c r="JS127" s="25"/>
      <c r="JT127" s="25"/>
      <c r="JU127" s="25"/>
      <c r="JV127" s="25"/>
      <c r="JW127" s="25"/>
      <c r="JX127" s="25"/>
      <c r="JY127" s="25"/>
      <c r="JZ127" s="25"/>
      <c r="KA127" s="25"/>
      <c r="KB127" s="25"/>
      <c r="KC127" s="25"/>
      <c r="KD127" s="25"/>
      <c r="KE127" s="25"/>
      <c r="KF127" s="25"/>
      <c r="KG127" s="25"/>
      <c r="KH127" s="25"/>
      <c r="KI127" s="25"/>
      <c r="KJ127" s="25"/>
      <c r="KK127" s="25"/>
      <c r="KL127" s="25"/>
      <c r="KM127" s="25"/>
      <c r="KN127" s="25"/>
      <c r="KO127" s="25"/>
      <c r="KP127" s="25"/>
      <c r="KQ127" s="25"/>
      <c r="KR127" s="25"/>
      <c r="KS127" s="25"/>
      <c r="KT127" s="25"/>
      <c r="KU127" s="25"/>
      <c r="KV127" s="25"/>
      <c r="KW127" s="25"/>
      <c r="KX127" s="25"/>
      <c r="KY127" s="25"/>
      <c r="KZ127" s="25"/>
      <c r="LA127" s="25"/>
      <c r="LB127" s="25"/>
      <c r="LC127" s="25"/>
      <c r="LD127" s="25"/>
      <c r="LE127" s="25"/>
      <c r="LF127" s="25"/>
      <c r="LG127" s="25"/>
      <c r="LH127" s="25"/>
      <c r="LI127" s="25"/>
      <c r="LJ127" s="25"/>
      <c r="LK127" s="25"/>
      <c r="LL127" s="25"/>
      <c r="LM127" s="25"/>
      <c r="LN127" s="25"/>
      <c r="LO127" s="25"/>
      <c r="LP127" s="25"/>
      <c r="LQ127" s="25"/>
      <c r="LR127" s="25"/>
      <c r="LS127" s="25"/>
      <c r="LT127" s="25"/>
      <c r="LU127" s="25"/>
      <c r="LV127" s="25"/>
      <c r="LW127" s="25"/>
      <c r="LX127" s="25"/>
      <c r="LY127" s="25"/>
      <c r="LZ127" s="25"/>
      <c r="MA127" s="25"/>
      <c r="MB127" s="25"/>
      <c r="MC127" s="25"/>
      <c r="MD127" s="25"/>
      <c r="ME127" s="25"/>
      <c r="MF127" s="25"/>
      <c r="MG127" s="25"/>
      <c r="MH127" s="25"/>
    </row>
    <row r="128" spans="1:346" s="26" customFormat="1" hidden="1" x14ac:dyDescent="0.25">
      <c r="A128" s="21"/>
      <c r="B128" s="22"/>
      <c r="C128" s="4"/>
      <c r="D128" s="7"/>
      <c r="E128" s="7"/>
      <c r="F128" s="4"/>
      <c r="G128" s="4"/>
      <c r="H128" s="4"/>
      <c r="I128" s="77"/>
      <c r="J128" s="126"/>
      <c r="K128" s="77"/>
      <c r="L128" s="78"/>
      <c r="M128" s="78"/>
      <c r="N128" s="49"/>
      <c r="O128" s="49"/>
      <c r="P128" s="49"/>
      <c r="Q128" s="81"/>
      <c r="R128" s="81"/>
      <c r="S128" s="82"/>
      <c r="T128" s="47"/>
      <c r="U128" s="83"/>
      <c r="V128" s="24"/>
      <c r="W128" s="91"/>
      <c r="X128" s="20"/>
      <c r="Y128" s="114"/>
      <c r="Z128" s="43"/>
      <c r="AA128" s="41"/>
      <c r="AB128" s="25"/>
      <c r="AC128" s="23"/>
      <c r="AD128" s="23"/>
      <c r="AE128" s="124"/>
      <c r="AF128" s="125"/>
      <c r="AG128" s="125"/>
      <c r="AH128" s="31"/>
      <c r="AI128" s="31"/>
      <c r="AJ128" s="31"/>
      <c r="AK128" s="31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/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  <c r="ID128" s="25"/>
      <c r="IE128" s="25"/>
      <c r="IF128" s="25"/>
      <c r="IG128" s="25"/>
      <c r="IH128" s="25"/>
      <c r="II128" s="25"/>
      <c r="IJ128" s="25"/>
      <c r="IK128" s="25"/>
      <c r="IL128" s="25"/>
      <c r="IM128" s="25"/>
      <c r="IN128" s="25"/>
      <c r="IO128" s="25"/>
      <c r="IP128" s="25"/>
      <c r="IQ128" s="25"/>
      <c r="IR128" s="25"/>
      <c r="IS128" s="25"/>
      <c r="IT128" s="25"/>
      <c r="IU128" s="25"/>
      <c r="IV128" s="25"/>
      <c r="IW128" s="25"/>
      <c r="IX128" s="25"/>
      <c r="IY128" s="25"/>
      <c r="IZ128" s="25"/>
      <c r="JA128" s="25"/>
      <c r="JB128" s="25"/>
      <c r="JC128" s="25"/>
      <c r="JD128" s="25"/>
      <c r="JE128" s="25"/>
      <c r="JF128" s="25"/>
      <c r="JG128" s="25"/>
      <c r="JH128" s="25"/>
      <c r="JI128" s="25"/>
      <c r="JJ128" s="25"/>
      <c r="JK128" s="25"/>
      <c r="JL128" s="25"/>
      <c r="JM128" s="25"/>
      <c r="JN128" s="25"/>
      <c r="JO128" s="25"/>
      <c r="JP128" s="25"/>
      <c r="JQ128" s="25"/>
      <c r="JR128" s="25"/>
      <c r="JS128" s="25"/>
      <c r="JT128" s="25"/>
      <c r="JU128" s="25"/>
      <c r="JV128" s="25"/>
      <c r="JW128" s="25"/>
      <c r="JX128" s="25"/>
      <c r="JY128" s="25"/>
      <c r="JZ128" s="25"/>
      <c r="KA128" s="25"/>
      <c r="KB128" s="25"/>
      <c r="KC128" s="25"/>
      <c r="KD128" s="25"/>
      <c r="KE128" s="25"/>
      <c r="KF128" s="25"/>
      <c r="KG128" s="25"/>
      <c r="KH128" s="25"/>
      <c r="KI128" s="25"/>
      <c r="KJ128" s="25"/>
      <c r="KK128" s="25"/>
      <c r="KL128" s="25"/>
      <c r="KM128" s="25"/>
      <c r="KN128" s="25"/>
      <c r="KO128" s="25"/>
      <c r="KP128" s="25"/>
      <c r="KQ128" s="25"/>
      <c r="KR128" s="25"/>
      <c r="KS128" s="25"/>
      <c r="KT128" s="25"/>
      <c r="KU128" s="25"/>
      <c r="KV128" s="25"/>
      <c r="KW128" s="25"/>
      <c r="KX128" s="25"/>
      <c r="KY128" s="25"/>
      <c r="KZ128" s="25"/>
      <c r="LA128" s="25"/>
      <c r="LB128" s="25"/>
      <c r="LC128" s="25"/>
      <c r="LD128" s="25"/>
      <c r="LE128" s="25"/>
      <c r="LF128" s="25"/>
      <c r="LG128" s="25"/>
      <c r="LH128" s="25"/>
      <c r="LI128" s="25"/>
      <c r="LJ128" s="25"/>
      <c r="LK128" s="25"/>
      <c r="LL128" s="25"/>
      <c r="LM128" s="25"/>
      <c r="LN128" s="25"/>
      <c r="LO128" s="25"/>
      <c r="LP128" s="25"/>
      <c r="LQ128" s="25"/>
      <c r="LR128" s="25"/>
      <c r="LS128" s="25"/>
      <c r="LT128" s="25"/>
      <c r="LU128" s="25"/>
      <c r="LV128" s="25"/>
      <c r="LW128" s="25"/>
      <c r="LX128" s="25"/>
      <c r="LY128" s="25"/>
      <c r="LZ128" s="25"/>
      <c r="MA128" s="25"/>
      <c r="MB128" s="25"/>
      <c r="MC128" s="25"/>
      <c r="MD128" s="25"/>
      <c r="ME128" s="25"/>
      <c r="MF128" s="25"/>
      <c r="MG128" s="25"/>
      <c r="MH128" s="25"/>
    </row>
    <row r="129" spans="1:346" s="26" customFormat="1" hidden="1" x14ac:dyDescent="0.25">
      <c r="A129" s="21"/>
      <c r="B129" s="22"/>
      <c r="C129" s="4"/>
      <c r="D129" s="7"/>
      <c r="E129" s="7"/>
      <c r="F129" s="4"/>
      <c r="G129" s="4"/>
      <c r="H129" s="4"/>
      <c r="I129" s="77"/>
      <c r="J129" s="126"/>
      <c r="K129" s="77"/>
      <c r="L129" s="78"/>
      <c r="M129" s="78"/>
      <c r="N129" s="49"/>
      <c r="O129" s="49"/>
      <c r="P129" s="49"/>
      <c r="Q129" s="81"/>
      <c r="R129" s="81"/>
      <c r="S129" s="82"/>
      <c r="T129" s="47"/>
      <c r="U129" s="83"/>
      <c r="V129" s="24"/>
      <c r="W129" s="91"/>
      <c r="X129" s="20"/>
      <c r="Y129" s="114"/>
      <c r="Z129" s="43"/>
      <c r="AA129" s="41"/>
      <c r="AB129" s="25"/>
      <c r="AC129" s="23"/>
      <c r="AD129" s="23"/>
      <c r="AE129" s="124"/>
      <c r="AF129" s="125"/>
      <c r="AG129" s="125"/>
      <c r="AH129" s="31"/>
      <c r="AI129" s="31"/>
      <c r="AJ129" s="31"/>
      <c r="AK129" s="31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/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/>
      <c r="FX129" s="25"/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5"/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5"/>
      <c r="HR129" s="25"/>
      <c r="HS129" s="25"/>
      <c r="HT129" s="25"/>
      <c r="HU129" s="25"/>
      <c r="HV129" s="25"/>
      <c r="HW129" s="25"/>
      <c r="HX129" s="25"/>
      <c r="HY129" s="25"/>
      <c r="HZ129" s="25"/>
      <c r="IA129" s="25"/>
      <c r="IB129" s="25"/>
      <c r="IC129" s="25"/>
      <c r="ID129" s="25"/>
      <c r="IE129" s="25"/>
      <c r="IF129" s="25"/>
      <c r="IG129" s="25"/>
      <c r="IH129" s="25"/>
      <c r="II129" s="25"/>
      <c r="IJ129" s="25"/>
      <c r="IK129" s="25"/>
      <c r="IL129" s="25"/>
      <c r="IM129" s="25"/>
      <c r="IN129" s="25"/>
      <c r="IO129" s="25"/>
      <c r="IP129" s="25"/>
      <c r="IQ129" s="25"/>
      <c r="IR129" s="25"/>
      <c r="IS129" s="25"/>
      <c r="IT129" s="25"/>
      <c r="IU129" s="25"/>
      <c r="IV129" s="25"/>
      <c r="IW129" s="25"/>
      <c r="IX129" s="25"/>
      <c r="IY129" s="25"/>
      <c r="IZ129" s="25"/>
      <c r="JA129" s="25"/>
      <c r="JB129" s="25"/>
      <c r="JC129" s="25"/>
      <c r="JD129" s="25"/>
      <c r="JE129" s="25"/>
      <c r="JF129" s="25"/>
      <c r="JG129" s="25"/>
      <c r="JH129" s="25"/>
      <c r="JI129" s="25"/>
      <c r="JJ129" s="25"/>
      <c r="JK129" s="25"/>
      <c r="JL129" s="25"/>
      <c r="JM129" s="25"/>
      <c r="JN129" s="25"/>
      <c r="JO129" s="25"/>
      <c r="JP129" s="25"/>
      <c r="JQ129" s="25"/>
      <c r="JR129" s="25"/>
      <c r="JS129" s="25"/>
      <c r="JT129" s="25"/>
      <c r="JU129" s="25"/>
      <c r="JV129" s="25"/>
      <c r="JW129" s="25"/>
      <c r="JX129" s="25"/>
      <c r="JY129" s="25"/>
      <c r="JZ129" s="25"/>
      <c r="KA129" s="25"/>
      <c r="KB129" s="25"/>
      <c r="KC129" s="25"/>
      <c r="KD129" s="25"/>
      <c r="KE129" s="25"/>
      <c r="KF129" s="25"/>
      <c r="KG129" s="25"/>
      <c r="KH129" s="25"/>
      <c r="KI129" s="25"/>
      <c r="KJ129" s="25"/>
      <c r="KK129" s="25"/>
      <c r="KL129" s="25"/>
      <c r="KM129" s="25"/>
      <c r="KN129" s="25"/>
      <c r="KO129" s="25"/>
      <c r="KP129" s="25"/>
      <c r="KQ129" s="25"/>
      <c r="KR129" s="25"/>
      <c r="KS129" s="25"/>
      <c r="KT129" s="25"/>
      <c r="KU129" s="25"/>
      <c r="KV129" s="25"/>
      <c r="KW129" s="25"/>
      <c r="KX129" s="25"/>
      <c r="KY129" s="25"/>
      <c r="KZ129" s="25"/>
      <c r="LA129" s="25"/>
      <c r="LB129" s="25"/>
      <c r="LC129" s="25"/>
      <c r="LD129" s="25"/>
      <c r="LE129" s="25"/>
      <c r="LF129" s="25"/>
      <c r="LG129" s="25"/>
      <c r="LH129" s="25"/>
      <c r="LI129" s="25"/>
      <c r="LJ129" s="25"/>
      <c r="LK129" s="25"/>
      <c r="LL129" s="25"/>
      <c r="LM129" s="25"/>
      <c r="LN129" s="25"/>
      <c r="LO129" s="25"/>
      <c r="LP129" s="25"/>
      <c r="LQ129" s="25"/>
      <c r="LR129" s="25"/>
      <c r="LS129" s="25"/>
      <c r="LT129" s="25"/>
      <c r="LU129" s="25"/>
      <c r="LV129" s="25"/>
      <c r="LW129" s="25"/>
      <c r="LX129" s="25"/>
      <c r="LY129" s="25"/>
      <c r="LZ129" s="25"/>
      <c r="MA129" s="25"/>
      <c r="MB129" s="25"/>
      <c r="MC129" s="25"/>
      <c r="MD129" s="25"/>
      <c r="ME129" s="25"/>
      <c r="MF129" s="25"/>
      <c r="MG129" s="25"/>
      <c r="MH129" s="25"/>
    </row>
    <row r="130" spans="1:346" s="26" customFormat="1" hidden="1" x14ac:dyDescent="0.25">
      <c r="A130" s="21"/>
      <c r="B130" s="22"/>
      <c r="C130" s="4"/>
      <c r="D130" s="7"/>
      <c r="E130" s="7"/>
      <c r="F130" s="4"/>
      <c r="G130" s="4"/>
      <c r="H130" s="4"/>
      <c r="I130" s="77"/>
      <c r="J130" s="126"/>
      <c r="K130" s="77"/>
      <c r="L130" s="78"/>
      <c r="M130" s="78"/>
      <c r="N130" s="49"/>
      <c r="O130" s="49"/>
      <c r="P130" s="49"/>
      <c r="Q130" s="81"/>
      <c r="R130" s="81"/>
      <c r="S130" s="82"/>
      <c r="T130" s="47"/>
      <c r="U130" s="83"/>
      <c r="V130" s="24"/>
      <c r="W130" s="91"/>
      <c r="X130" s="20"/>
      <c r="Y130" s="114"/>
      <c r="Z130" s="43"/>
      <c r="AA130" s="41"/>
      <c r="AB130" s="25"/>
      <c r="AC130" s="23"/>
      <c r="AD130" s="23"/>
      <c r="AE130" s="124"/>
      <c r="AF130" s="125"/>
      <c r="AG130" s="125"/>
      <c r="AH130" s="31"/>
      <c r="AI130" s="31"/>
      <c r="AJ130" s="31"/>
      <c r="AK130" s="31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  <c r="ID130" s="25"/>
      <c r="IE130" s="25"/>
      <c r="IF130" s="25"/>
      <c r="IG130" s="25"/>
      <c r="IH130" s="25"/>
      <c r="II130" s="25"/>
      <c r="IJ130" s="25"/>
      <c r="IK130" s="25"/>
      <c r="IL130" s="25"/>
      <c r="IM130" s="25"/>
      <c r="IN130" s="25"/>
      <c r="IO130" s="25"/>
      <c r="IP130" s="25"/>
      <c r="IQ130" s="25"/>
      <c r="IR130" s="25"/>
      <c r="IS130" s="25"/>
      <c r="IT130" s="25"/>
      <c r="IU130" s="25"/>
      <c r="IV130" s="25"/>
      <c r="IW130" s="25"/>
      <c r="IX130" s="25"/>
      <c r="IY130" s="25"/>
      <c r="IZ130" s="25"/>
      <c r="JA130" s="25"/>
      <c r="JB130" s="25"/>
      <c r="JC130" s="25"/>
      <c r="JD130" s="25"/>
      <c r="JE130" s="25"/>
      <c r="JF130" s="25"/>
      <c r="JG130" s="25"/>
      <c r="JH130" s="25"/>
      <c r="JI130" s="25"/>
      <c r="JJ130" s="25"/>
      <c r="JK130" s="25"/>
      <c r="JL130" s="25"/>
      <c r="JM130" s="25"/>
      <c r="JN130" s="25"/>
      <c r="JO130" s="25"/>
      <c r="JP130" s="25"/>
      <c r="JQ130" s="25"/>
      <c r="JR130" s="25"/>
      <c r="JS130" s="25"/>
      <c r="JT130" s="25"/>
      <c r="JU130" s="25"/>
      <c r="JV130" s="25"/>
      <c r="JW130" s="25"/>
      <c r="JX130" s="25"/>
      <c r="JY130" s="25"/>
      <c r="JZ130" s="25"/>
      <c r="KA130" s="25"/>
      <c r="KB130" s="25"/>
      <c r="KC130" s="25"/>
      <c r="KD130" s="25"/>
      <c r="KE130" s="25"/>
      <c r="KF130" s="25"/>
      <c r="KG130" s="25"/>
      <c r="KH130" s="25"/>
      <c r="KI130" s="25"/>
      <c r="KJ130" s="25"/>
      <c r="KK130" s="25"/>
      <c r="KL130" s="25"/>
      <c r="KM130" s="25"/>
      <c r="KN130" s="25"/>
      <c r="KO130" s="25"/>
      <c r="KP130" s="25"/>
      <c r="KQ130" s="25"/>
      <c r="KR130" s="25"/>
      <c r="KS130" s="25"/>
      <c r="KT130" s="25"/>
      <c r="KU130" s="25"/>
      <c r="KV130" s="25"/>
      <c r="KW130" s="25"/>
      <c r="KX130" s="25"/>
      <c r="KY130" s="25"/>
      <c r="KZ130" s="25"/>
      <c r="LA130" s="25"/>
      <c r="LB130" s="25"/>
      <c r="LC130" s="25"/>
      <c r="LD130" s="25"/>
      <c r="LE130" s="25"/>
      <c r="LF130" s="25"/>
      <c r="LG130" s="25"/>
      <c r="LH130" s="25"/>
      <c r="LI130" s="25"/>
      <c r="LJ130" s="25"/>
      <c r="LK130" s="25"/>
      <c r="LL130" s="25"/>
      <c r="LM130" s="25"/>
      <c r="LN130" s="25"/>
      <c r="LO130" s="25"/>
      <c r="LP130" s="25"/>
      <c r="LQ130" s="25"/>
      <c r="LR130" s="25"/>
      <c r="LS130" s="25"/>
      <c r="LT130" s="25"/>
      <c r="LU130" s="25"/>
      <c r="LV130" s="25"/>
      <c r="LW130" s="25"/>
      <c r="LX130" s="25"/>
      <c r="LY130" s="25"/>
      <c r="LZ130" s="25"/>
      <c r="MA130" s="25"/>
      <c r="MB130" s="25"/>
      <c r="MC130" s="25"/>
      <c r="MD130" s="25"/>
      <c r="ME130" s="25"/>
      <c r="MF130" s="25"/>
      <c r="MG130" s="25"/>
      <c r="MH130" s="25"/>
    </row>
    <row r="131" spans="1:346" s="26" customFormat="1" hidden="1" x14ac:dyDescent="0.25">
      <c r="A131" s="21"/>
      <c r="B131" s="22"/>
      <c r="C131" s="4"/>
      <c r="D131" s="7"/>
      <c r="E131" s="7"/>
      <c r="F131" s="4"/>
      <c r="G131" s="4"/>
      <c r="H131" s="4"/>
      <c r="I131" s="77"/>
      <c r="J131" s="126"/>
      <c r="K131" s="77"/>
      <c r="L131" s="78"/>
      <c r="M131" s="78"/>
      <c r="N131" s="49"/>
      <c r="O131" s="49"/>
      <c r="P131" s="49"/>
      <c r="Q131" s="81"/>
      <c r="R131" s="81"/>
      <c r="S131" s="82"/>
      <c r="T131" s="47"/>
      <c r="U131" s="83"/>
      <c r="V131" s="24"/>
      <c r="W131" s="91"/>
      <c r="X131" s="20"/>
      <c r="Y131" s="114"/>
      <c r="Z131" s="43"/>
      <c r="AA131" s="41"/>
      <c r="AB131" s="25"/>
      <c r="AC131" s="23"/>
      <c r="AD131" s="23"/>
      <c r="AE131" s="124"/>
      <c r="AF131" s="125"/>
      <c r="AG131" s="125"/>
      <c r="AH131" s="31"/>
      <c r="AI131" s="31"/>
      <c r="AJ131" s="31"/>
      <c r="AK131" s="31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/>
      <c r="HR131" s="25"/>
      <c r="HS131" s="25"/>
      <c r="HT131" s="25"/>
      <c r="HU131" s="25"/>
      <c r="HV131" s="25"/>
      <c r="HW131" s="25"/>
      <c r="HX131" s="25"/>
      <c r="HY131" s="25"/>
      <c r="HZ131" s="25"/>
      <c r="IA131" s="25"/>
      <c r="IB131" s="25"/>
      <c r="IC131" s="25"/>
      <c r="ID131" s="25"/>
      <c r="IE131" s="25"/>
      <c r="IF131" s="25"/>
      <c r="IG131" s="25"/>
      <c r="IH131" s="25"/>
      <c r="II131" s="25"/>
      <c r="IJ131" s="25"/>
      <c r="IK131" s="25"/>
      <c r="IL131" s="25"/>
      <c r="IM131" s="25"/>
      <c r="IN131" s="25"/>
      <c r="IO131" s="25"/>
      <c r="IP131" s="25"/>
      <c r="IQ131" s="25"/>
      <c r="IR131" s="25"/>
      <c r="IS131" s="25"/>
      <c r="IT131" s="25"/>
      <c r="IU131" s="25"/>
      <c r="IV131" s="25"/>
      <c r="IW131" s="25"/>
      <c r="IX131" s="25"/>
      <c r="IY131" s="25"/>
      <c r="IZ131" s="25"/>
      <c r="JA131" s="25"/>
      <c r="JB131" s="25"/>
      <c r="JC131" s="25"/>
      <c r="JD131" s="25"/>
      <c r="JE131" s="25"/>
      <c r="JF131" s="25"/>
      <c r="JG131" s="25"/>
      <c r="JH131" s="25"/>
      <c r="JI131" s="25"/>
      <c r="JJ131" s="25"/>
      <c r="JK131" s="25"/>
      <c r="JL131" s="25"/>
      <c r="JM131" s="25"/>
      <c r="JN131" s="25"/>
      <c r="JO131" s="25"/>
      <c r="JP131" s="25"/>
      <c r="JQ131" s="25"/>
      <c r="JR131" s="25"/>
      <c r="JS131" s="25"/>
      <c r="JT131" s="25"/>
      <c r="JU131" s="25"/>
      <c r="JV131" s="25"/>
      <c r="JW131" s="25"/>
      <c r="JX131" s="25"/>
      <c r="JY131" s="25"/>
      <c r="JZ131" s="25"/>
      <c r="KA131" s="25"/>
      <c r="KB131" s="25"/>
      <c r="KC131" s="25"/>
      <c r="KD131" s="25"/>
      <c r="KE131" s="25"/>
      <c r="KF131" s="25"/>
      <c r="KG131" s="25"/>
      <c r="KH131" s="25"/>
      <c r="KI131" s="25"/>
      <c r="KJ131" s="25"/>
      <c r="KK131" s="25"/>
      <c r="KL131" s="25"/>
      <c r="KM131" s="25"/>
      <c r="KN131" s="25"/>
      <c r="KO131" s="25"/>
      <c r="KP131" s="25"/>
      <c r="KQ131" s="25"/>
      <c r="KR131" s="25"/>
      <c r="KS131" s="25"/>
      <c r="KT131" s="25"/>
      <c r="KU131" s="25"/>
      <c r="KV131" s="25"/>
      <c r="KW131" s="25"/>
      <c r="KX131" s="25"/>
      <c r="KY131" s="25"/>
      <c r="KZ131" s="25"/>
      <c r="LA131" s="25"/>
      <c r="LB131" s="25"/>
      <c r="LC131" s="25"/>
      <c r="LD131" s="25"/>
      <c r="LE131" s="25"/>
      <c r="LF131" s="25"/>
      <c r="LG131" s="25"/>
      <c r="LH131" s="25"/>
      <c r="LI131" s="25"/>
      <c r="LJ131" s="25"/>
      <c r="LK131" s="25"/>
      <c r="LL131" s="25"/>
      <c r="LM131" s="25"/>
      <c r="LN131" s="25"/>
      <c r="LO131" s="25"/>
      <c r="LP131" s="25"/>
      <c r="LQ131" s="25"/>
      <c r="LR131" s="25"/>
      <c r="LS131" s="25"/>
      <c r="LT131" s="25"/>
      <c r="LU131" s="25"/>
      <c r="LV131" s="25"/>
      <c r="LW131" s="25"/>
      <c r="LX131" s="25"/>
      <c r="LY131" s="25"/>
      <c r="LZ131" s="25"/>
      <c r="MA131" s="25"/>
      <c r="MB131" s="25"/>
      <c r="MC131" s="25"/>
      <c r="MD131" s="25"/>
      <c r="ME131" s="25"/>
      <c r="MF131" s="25"/>
      <c r="MG131" s="25"/>
      <c r="MH131" s="25"/>
    </row>
    <row r="132" spans="1:346" s="26" customFormat="1" hidden="1" x14ac:dyDescent="0.25">
      <c r="A132" s="21"/>
      <c r="B132" s="22"/>
      <c r="C132" s="4"/>
      <c r="D132" s="7"/>
      <c r="E132" s="7"/>
      <c r="F132" s="4"/>
      <c r="G132" s="4"/>
      <c r="H132" s="4"/>
      <c r="I132" s="77"/>
      <c r="J132" s="126"/>
      <c r="K132" s="77"/>
      <c r="L132" s="78"/>
      <c r="M132" s="78"/>
      <c r="N132" s="49"/>
      <c r="O132" s="49"/>
      <c r="P132" s="49"/>
      <c r="Q132" s="81"/>
      <c r="R132" s="81"/>
      <c r="S132" s="82"/>
      <c r="T132" s="47"/>
      <c r="U132" s="83"/>
      <c r="V132" s="24"/>
      <c r="W132" s="91"/>
      <c r="X132" s="20"/>
      <c r="Y132" s="114"/>
      <c r="Z132" s="43"/>
      <c r="AA132" s="41"/>
      <c r="AB132" s="25"/>
      <c r="AC132" s="23"/>
      <c r="AD132" s="23"/>
      <c r="AE132" s="124"/>
      <c r="AF132" s="125"/>
      <c r="AG132" s="125"/>
      <c r="AH132" s="31"/>
      <c r="AI132" s="31"/>
      <c r="AJ132" s="31"/>
      <c r="AK132" s="31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/>
      <c r="HR132" s="25"/>
      <c r="HS132" s="25"/>
      <c r="HT132" s="25"/>
      <c r="HU132" s="25"/>
      <c r="HV132" s="25"/>
      <c r="HW132" s="25"/>
      <c r="HX132" s="25"/>
      <c r="HY132" s="25"/>
      <c r="HZ132" s="25"/>
      <c r="IA132" s="25"/>
      <c r="IB132" s="25"/>
      <c r="IC132" s="25"/>
      <c r="ID132" s="25"/>
      <c r="IE132" s="25"/>
      <c r="IF132" s="25"/>
      <c r="IG132" s="25"/>
      <c r="IH132" s="25"/>
      <c r="II132" s="25"/>
      <c r="IJ132" s="25"/>
      <c r="IK132" s="25"/>
      <c r="IL132" s="25"/>
      <c r="IM132" s="25"/>
      <c r="IN132" s="25"/>
      <c r="IO132" s="25"/>
      <c r="IP132" s="25"/>
      <c r="IQ132" s="25"/>
      <c r="IR132" s="25"/>
      <c r="IS132" s="25"/>
      <c r="IT132" s="25"/>
      <c r="IU132" s="25"/>
      <c r="IV132" s="25"/>
      <c r="IW132" s="25"/>
      <c r="IX132" s="25"/>
      <c r="IY132" s="25"/>
      <c r="IZ132" s="25"/>
      <c r="JA132" s="25"/>
      <c r="JB132" s="25"/>
      <c r="JC132" s="25"/>
      <c r="JD132" s="25"/>
      <c r="JE132" s="25"/>
      <c r="JF132" s="25"/>
      <c r="JG132" s="25"/>
      <c r="JH132" s="25"/>
      <c r="JI132" s="25"/>
      <c r="JJ132" s="25"/>
      <c r="JK132" s="25"/>
      <c r="JL132" s="25"/>
      <c r="JM132" s="25"/>
      <c r="JN132" s="25"/>
      <c r="JO132" s="25"/>
      <c r="JP132" s="25"/>
      <c r="JQ132" s="25"/>
      <c r="JR132" s="25"/>
      <c r="JS132" s="25"/>
      <c r="JT132" s="25"/>
      <c r="JU132" s="25"/>
      <c r="JV132" s="25"/>
      <c r="JW132" s="25"/>
      <c r="JX132" s="25"/>
      <c r="JY132" s="25"/>
      <c r="JZ132" s="25"/>
      <c r="KA132" s="25"/>
      <c r="KB132" s="25"/>
      <c r="KC132" s="25"/>
      <c r="KD132" s="25"/>
      <c r="KE132" s="25"/>
      <c r="KF132" s="25"/>
      <c r="KG132" s="25"/>
      <c r="KH132" s="25"/>
      <c r="KI132" s="25"/>
      <c r="KJ132" s="25"/>
      <c r="KK132" s="25"/>
      <c r="KL132" s="25"/>
      <c r="KM132" s="25"/>
      <c r="KN132" s="25"/>
      <c r="KO132" s="25"/>
      <c r="KP132" s="25"/>
      <c r="KQ132" s="25"/>
      <c r="KR132" s="25"/>
      <c r="KS132" s="25"/>
      <c r="KT132" s="25"/>
      <c r="KU132" s="25"/>
      <c r="KV132" s="25"/>
      <c r="KW132" s="25"/>
      <c r="KX132" s="25"/>
      <c r="KY132" s="25"/>
      <c r="KZ132" s="25"/>
      <c r="LA132" s="25"/>
      <c r="LB132" s="25"/>
      <c r="LC132" s="25"/>
      <c r="LD132" s="25"/>
      <c r="LE132" s="25"/>
      <c r="LF132" s="25"/>
      <c r="LG132" s="25"/>
      <c r="LH132" s="25"/>
      <c r="LI132" s="25"/>
      <c r="LJ132" s="25"/>
      <c r="LK132" s="25"/>
      <c r="LL132" s="25"/>
      <c r="LM132" s="25"/>
      <c r="LN132" s="25"/>
      <c r="LO132" s="25"/>
      <c r="LP132" s="25"/>
      <c r="LQ132" s="25"/>
      <c r="LR132" s="25"/>
      <c r="LS132" s="25"/>
      <c r="LT132" s="25"/>
      <c r="LU132" s="25"/>
      <c r="LV132" s="25"/>
      <c r="LW132" s="25"/>
      <c r="LX132" s="25"/>
      <c r="LY132" s="25"/>
      <c r="LZ132" s="25"/>
      <c r="MA132" s="25"/>
      <c r="MB132" s="25"/>
      <c r="MC132" s="25"/>
      <c r="MD132" s="25"/>
      <c r="ME132" s="25"/>
      <c r="MF132" s="25"/>
      <c r="MG132" s="25"/>
      <c r="MH132" s="25"/>
    </row>
    <row r="133" spans="1:346" s="26" customFormat="1" hidden="1" x14ac:dyDescent="0.25">
      <c r="A133" s="21"/>
      <c r="B133" s="22"/>
      <c r="C133" s="4"/>
      <c r="D133" s="7"/>
      <c r="E133" s="7"/>
      <c r="F133" s="4"/>
      <c r="G133" s="4"/>
      <c r="H133" s="4"/>
      <c r="I133" s="77"/>
      <c r="J133" s="126"/>
      <c r="K133" s="77"/>
      <c r="L133" s="78"/>
      <c r="M133" s="78"/>
      <c r="N133" s="49"/>
      <c r="O133" s="49"/>
      <c r="P133" s="49"/>
      <c r="Q133" s="81"/>
      <c r="R133" s="81"/>
      <c r="S133" s="82"/>
      <c r="T133" s="47"/>
      <c r="U133" s="83"/>
      <c r="V133" s="24"/>
      <c r="W133" s="91"/>
      <c r="X133" s="20"/>
      <c r="Y133" s="114"/>
      <c r="Z133" s="43"/>
      <c r="AA133" s="41"/>
      <c r="AB133" s="25"/>
      <c r="AC133" s="23"/>
      <c r="AD133" s="23"/>
      <c r="AE133" s="124"/>
      <c r="AF133" s="125"/>
      <c r="AG133" s="125"/>
      <c r="AH133" s="31"/>
      <c r="AI133" s="31"/>
      <c r="AJ133" s="31"/>
      <c r="AK133" s="31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  <c r="ID133" s="25"/>
      <c r="IE133" s="25"/>
      <c r="IF133" s="25"/>
      <c r="IG133" s="25"/>
      <c r="IH133" s="25"/>
      <c r="II133" s="25"/>
      <c r="IJ133" s="25"/>
      <c r="IK133" s="25"/>
      <c r="IL133" s="25"/>
      <c r="IM133" s="25"/>
      <c r="IN133" s="25"/>
      <c r="IO133" s="25"/>
      <c r="IP133" s="25"/>
      <c r="IQ133" s="25"/>
      <c r="IR133" s="25"/>
      <c r="IS133" s="25"/>
      <c r="IT133" s="25"/>
      <c r="IU133" s="25"/>
      <c r="IV133" s="25"/>
      <c r="IW133" s="25"/>
      <c r="IX133" s="25"/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5"/>
      <c r="JJ133" s="25"/>
      <c r="JK133" s="25"/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5"/>
      <c r="JW133" s="25"/>
      <c r="JX133" s="25"/>
      <c r="JY133" s="25"/>
      <c r="JZ133" s="25"/>
      <c r="KA133" s="25"/>
      <c r="KB133" s="25"/>
      <c r="KC133" s="25"/>
      <c r="KD133" s="25"/>
      <c r="KE133" s="25"/>
      <c r="KF133" s="25"/>
      <c r="KG133" s="25"/>
      <c r="KH133" s="25"/>
      <c r="KI133" s="25"/>
      <c r="KJ133" s="25"/>
      <c r="KK133" s="25"/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5"/>
      <c r="KW133" s="25"/>
      <c r="KX133" s="25"/>
      <c r="KY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5"/>
      <c r="LJ133" s="25"/>
      <c r="LK133" s="25"/>
      <c r="LL133" s="25"/>
      <c r="LM133" s="25"/>
      <c r="LN133" s="25"/>
      <c r="LO133" s="25"/>
      <c r="LP133" s="25"/>
      <c r="LQ133" s="25"/>
      <c r="LR133" s="25"/>
      <c r="LS133" s="25"/>
      <c r="LT133" s="25"/>
      <c r="LU133" s="25"/>
      <c r="LV133" s="25"/>
      <c r="LW133" s="25"/>
      <c r="LX133" s="25"/>
      <c r="LY133" s="25"/>
      <c r="LZ133" s="25"/>
      <c r="MA133" s="25"/>
      <c r="MB133" s="25"/>
      <c r="MC133" s="25"/>
      <c r="MD133" s="25"/>
      <c r="ME133" s="25"/>
      <c r="MF133" s="25"/>
      <c r="MG133" s="25"/>
      <c r="MH133" s="25"/>
    </row>
    <row r="134" spans="1:346" s="26" customFormat="1" hidden="1" x14ac:dyDescent="0.25">
      <c r="A134" s="21"/>
      <c r="B134" s="22"/>
      <c r="C134" s="4"/>
      <c r="D134" s="7"/>
      <c r="E134" s="7"/>
      <c r="F134" s="4"/>
      <c r="G134" s="4"/>
      <c r="H134" s="4"/>
      <c r="I134" s="77"/>
      <c r="J134" s="126"/>
      <c r="K134" s="77"/>
      <c r="L134" s="78"/>
      <c r="M134" s="78"/>
      <c r="N134" s="49"/>
      <c r="O134" s="49"/>
      <c r="P134" s="49"/>
      <c r="Q134" s="81"/>
      <c r="R134" s="81"/>
      <c r="S134" s="82"/>
      <c r="T134" s="47"/>
      <c r="U134" s="83"/>
      <c r="V134" s="24"/>
      <c r="W134" s="91"/>
      <c r="X134" s="20"/>
      <c r="Y134" s="114"/>
      <c r="Z134" s="43"/>
      <c r="AA134" s="41"/>
      <c r="AB134" s="25"/>
      <c r="AC134" s="23"/>
      <c r="AD134" s="23"/>
      <c r="AE134" s="124"/>
      <c r="AF134" s="125"/>
      <c r="AG134" s="125"/>
      <c r="AH134" s="31"/>
      <c r="AI134" s="31"/>
      <c r="AJ134" s="31"/>
      <c r="AK134" s="31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/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  <c r="ID134" s="25"/>
      <c r="IE134" s="25"/>
      <c r="IF134" s="25"/>
      <c r="IG134" s="25"/>
      <c r="IH134" s="25"/>
      <c r="II134" s="25"/>
      <c r="IJ134" s="25"/>
      <c r="IK134" s="25"/>
      <c r="IL134" s="25"/>
      <c r="IM134" s="25"/>
      <c r="IN134" s="25"/>
      <c r="IO134" s="25"/>
      <c r="IP134" s="25"/>
      <c r="IQ134" s="25"/>
      <c r="IR134" s="25"/>
      <c r="IS134" s="25"/>
      <c r="IT134" s="25"/>
      <c r="IU134" s="25"/>
      <c r="IV134" s="25"/>
      <c r="IW134" s="25"/>
      <c r="IX134" s="25"/>
      <c r="IY134" s="25"/>
      <c r="IZ134" s="25"/>
      <c r="JA134" s="25"/>
      <c r="JB134" s="25"/>
      <c r="JC134" s="25"/>
      <c r="JD134" s="25"/>
      <c r="JE134" s="25"/>
      <c r="JF134" s="25"/>
      <c r="JG134" s="25"/>
      <c r="JH134" s="25"/>
      <c r="JI134" s="25"/>
      <c r="JJ134" s="25"/>
      <c r="JK134" s="25"/>
      <c r="JL134" s="25"/>
      <c r="JM134" s="25"/>
      <c r="JN134" s="25"/>
      <c r="JO134" s="25"/>
      <c r="JP134" s="25"/>
      <c r="JQ134" s="25"/>
      <c r="JR134" s="25"/>
      <c r="JS134" s="25"/>
      <c r="JT134" s="25"/>
      <c r="JU134" s="25"/>
      <c r="JV134" s="25"/>
      <c r="JW134" s="25"/>
      <c r="JX134" s="25"/>
      <c r="JY134" s="25"/>
      <c r="JZ134" s="25"/>
      <c r="KA134" s="25"/>
      <c r="KB134" s="25"/>
      <c r="KC134" s="25"/>
      <c r="KD134" s="25"/>
      <c r="KE134" s="25"/>
      <c r="KF134" s="25"/>
      <c r="KG134" s="25"/>
      <c r="KH134" s="25"/>
      <c r="KI134" s="25"/>
      <c r="KJ134" s="25"/>
      <c r="KK134" s="25"/>
      <c r="KL134" s="25"/>
      <c r="KM134" s="25"/>
      <c r="KN134" s="25"/>
      <c r="KO134" s="25"/>
      <c r="KP134" s="25"/>
      <c r="KQ134" s="25"/>
      <c r="KR134" s="25"/>
      <c r="KS134" s="25"/>
      <c r="KT134" s="25"/>
      <c r="KU134" s="25"/>
      <c r="KV134" s="25"/>
      <c r="KW134" s="25"/>
      <c r="KX134" s="25"/>
      <c r="KY134" s="25"/>
      <c r="KZ134" s="25"/>
      <c r="LA134" s="25"/>
      <c r="LB134" s="25"/>
      <c r="LC134" s="25"/>
      <c r="LD134" s="25"/>
      <c r="LE134" s="25"/>
      <c r="LF134" s="25"/>
      <c r="LG134" s="25"/>
      <c r="LH134" s="25"/>
      <c r="LI134" s="25"/>
      <c r="LJ134" s="25"/>
      <c r="LK134" s="25"/>
      <c r="LL134" s="25"/>
      <c r="LM134" s="25"/>
      <c r="LN134" s="25"/>
      <c r="LO134" s="25"/>
      <c r="LP134" s="25"/>
      <c r="LQ134" s="25"/>
      <c r="LR134" s="25"/>
      <c r="LS134" s="25"/>
      <c r="LT134" s="25"/>
      <c r="LU134" s="25"/>
      <c r="LV134" s="25"/>
      <c r="LW134" s="25"/>
      <c r="LX134" s="25"/>
      <c r="LY134" s="25"/>
      <c r="LZ134" s="25"/>
      <c r="MA134" s="25"/>
      <c r="MB134" s="25"/>
      <c r="MC134" s="25"/>
      <c r="MD134" s="25"/>
      <c r="ME134" s="25"/>
      <c r="MF134" s="25"/>
      <c r="MG134" s="25"/>
      <c r="MH134" s="25"/>
    </row>
    <row r="135" spans="1:346" s="26" customFormat="1" hidden="1" x14ac:dyDescent="0.25">
      <c r="A135" s="21"/>
      <c r="B135" s="22"/>
      <c r="C135" s="4"/>
      <c r="D135" s="7"/>
      <c r="E135" s="7"/>
      <c r="F135" s="4"/>
      <c r="G135" s="4"/>
      <c r="H135" s="4"/>
      <c r="I135" s="77"/>
      <c r="J135" s="126"/>
      <c r="K135" s="77"/>
      <c r="L135" s="78"/>
      <c r="M135" s="78"/>
      <c r="N135" s="49"/>
      <c r="O135" s="49"/>
      <c r="P135" s="49"/>
      <c r="Q135" s="81"/>
      <c r="R135" s="81"/>
      <c r="S135" s="82"/>
      <c r="T135" s="47"/>
      <c r="U135" s="83"/>
      <c r="V135" s="24"/>
      <c r="W135" s="91"/>
      <c r="X135" s="20"/>
      <c r="Y135" s="114"/>
      <c r="Z135" s="43"/>
      <c r="AA135" s="41"/>
      <c r="AB135" s="25"/>
      <c r="AC135" s="23"/>
      <c r="AD135" s="23"/>
      <c r="AE135" s="124"/>
      <c r="AF135" s="125"/>
      <c r="AG135" s="125"/>
      <c r="AH135" s="31"/>
      <c r="AI135" s="31"/>
      <c r="AJ135" s="31"/>
      <c r="AK135" s="31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5"/>
      <c r="HS135" s="25"/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  <c r="ID135" s="25"/>
      <c r="IE135" s="25"/>
      <c r="IF135" s="25"/>
      <c r="IG135" s="25"/>
      <c r="IH135" s="25"/>
      <c r="II135" s="25"/>
      <c r="IJ135" s="25"/>
      <c r="IK135" s="25"/>
      <c r="IL135" s="25"/>
      <c r="IM135" s="25"/>
      <c r="IN135" s="25"/>
      <c r="IO135" s="25"/>
      <c r="IP135" s="25"/>
      <c r="IQ135" s="25"/>
      <c r="IR135" s="25"/>
      <c r="IS135" s="25"/>
      <c r="IT135" s="25"/>
      <c r="IU135" s="25"/>
      <c r="IV135" s="25"/>
      <c r="IW135" s="25"/>
      <c r="IX135" s="25"/>
      <c r="IY135" s="25"/>
      <c r="IZ135" s="25"/>
      <c r="JA135" s="25"/>
      <c r="JB135" s="25"/>
      <c r="JC135" s="25"/>
      <c r="JD135" s="25"/>
      <c r="JE135" s="25"/>
      <c r="JF135" s="25"/>
      <c r="JG135" s="25"/>
      <c r="JH135" s="25"/>
      <c r="JI135" s="25"/>
      <c r="JJ135" s="25"/>
      <c r="JK135" s="25"/>
      <c r="JL135" s="25"/>
      <c r="JM135" s="25"/>
      <c r="JN135" s="25"/>
      <c r="JO135" s="25"/>
      <c r="JP135" s="25"/>
      <c r="JQ135" s="25"/>
      <c r="JR135" s="25"/>
      <c r="JS135" s="25"/>
      <c r="JT135" s="25"/>
      <c r="JU135" s="25"/>
      <c r="JV135" s="25"/>
      <c r="JW135" s="25"/>
      <c r="JX135" s="25"/>
      <c r="JY135" s="25"/>
      <c r="JZ135" s="25"/>
      <c r="KA135" s="25"/>
      <c r="KB135" s="25"/>
      <c r="KC135" s="25"/>
      <c r="KD135" s="25"/>
      <c r="KE135" s="25"/>
      <c r="KF135" s="25"/>
      <c r="KG135" s="25"/>
      <c r="KH135" s="25"/>
      <c r="KI135" s="25"/>
      <c r="KJ135" s="25"/>
      <c r="KK135" s="25"/>
      <c r="KL135" s="25"/>
      <c r="KM135" s="25"/>
      <c r="KN135" s="25"/>
      <c r="KO135" s="25"/>
      <c r="KP135" s="25"/>
      <c r="KQ135" s="25"/>
      <c r="KR135" s="25"/>
      <c r="KS135" s="25"/>
      <c r="KT135" s="25"/>
      <c r="KU135" s="25"/>
      <c r="KV135" s="25"/>
      <c r="KW135" s="25"/>
      <c r="KX135" s="25"/>
      <c r="KY135" s="25"/>
      <c r="KZ135" s="25"/>
      <c r="LA135" s="25"/>
      <c r="LB135" s="25"/>
      <c r="LC135" s="25"/>
      <c r="LD135" s="25"/>
      <c r="LE135" s="25"/>
      <c r="LF135" s="25"/>
      <c r="LG135" s="25"/>
      <c r="LH135" s="25"/>
      <c r="LI135" s="25"/>
      <c r="LJ135" s="25"/>
      <c r="LK135" s="25"/>
      <c r="LL135" s="25"/>
      <c r="LM135" s="25"/>
      <c r="LN135" s="25"/>
      <c r="LO135" s="25"/>
      <c r="LP135" s="25"/>
      <c r="LQ135" s="25"/>
      <c r="LR135" s="25"/>
      <c r="LS135" s="25"/>
      <c r="LT135" s="25"/>
      <c r="LU135" s="25"/>
      <c r="LV135" s="25"/>
      <c r="LW135" s="25"/>
      <c r="LX135" s="25"/>
      <c r="LY135" s="25"/>
      <c r="LZ135" s="25"/>
      <c r="MA135" s="25"/>
      <c r="MB135" s="25"/>
      <c r="MC135" s="25"/>
      <c r="MD135" s="25"/>
      <c r="ME135" s="25"/>
      <c r="MF135" s="25"/>
      <c r="MG135" s="25"/>
      <c r="MH135" s="25"/>
    </row>
    <row r="136" spans="1:346" s="26" customFormat="1" hidden="1" x14ac:dyDescent="0.25">
      <c r="A136" s="21"/>
      <c r="B136" s="22"/>
      <c r="C136" s="4"/>
      <c r="D136" s="7"/>
      <c r="E136" s="7"/>
      <c r="F136" s="4"/>
      <c r="G136" s="4"/>
      <c r="H136" s="4"/>
      <c r="I136" s="77"/>
      <c r="J136" s="126"/>
      <c r="K136" s="77"/>
      <c r="L136" s="78"/>
      <c r="M136" s="78"/>
      <c r="N136" s="49"/>
      <c r="O136" s="49"/>
      <c r="P136" s="49"/>
      <c r="Q136" s="81"/>
      <c r="R136" s="81"/>
      <c r="S136" s="82"/>
      <c r="T136" s="47"/>
      <c r="U136" s="83"/>
      <c r="V136" s="24"/>
      <c r="W136" s="91"/>
      <c r="X136" s="20"/>
      <c r="Y136" s="114"/>
      <c r="Z136" s="43"/>
      <c r="AA136" s="41"/>
      <c r="AB136" s="25"/>
      <c r="AC136" s="23"/>
      <c r="AD136" s="23"/>
      <c r="AE136" s="124"/>
      <c r="AF136" s="125"/>
      <c r="AG136" s="125"/>
      <c r="AH136" s="31"/>
      <c r="AI136" s="31"/>
      <c r="AJ136" s="31"/>
      <c r="AK136" s="31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/>
      <c r="HR136" s="25"/>
      <c r="HS136" s="25"/>
      <c r="HT136" s="25"/>
      <c r="HU136" s="25"/>
      <c r="HV136" s="25"/>
      <c r="HW136" s="25"/>
      <c r="HX136" s="25"/>
      <c r="HY136" s="25"/>
      <c r="HZ136" s="25"/>
      <c r="IA136" s="25"/>
      <c r="IB136" s="25"/>
      <c r="IC136" s="25"/>
      <c r="ID136" s="25"/>
      <c r="IE136" s="25"/>
      <c r="IF136" s="25"/>
      <c r="IG136" s="25"/>
      <c r="IH136" s="25"/>
      <c r="II136" s="25"/>
      <c r="IJ136" s="25"/>
      <c r="IK136" s="25"/>
      <c r="IL136" s="25"/>
      <c r="IM136" s="25"/>
      <c r="IN136" s="25"/>
      <c r="IO136" s="25"/>
      <c r="IP136" s="25"/>
      <c r="IQ136" s="25"/>
      <c r="IR136" s="25"/>
      <c r="IS136" s="25"/>
      <c r="IT136" s="25"/>
      <c r="IU136" s="25"/>
      <c r="IV136" s="25"/>
      <c r="IW136" s="25"/>
      <c r="IX136" s="25"/>
      <c r="IY136" s="25"/>
      <c r="IZ136" s="25"/>
      <c r="JA136" s="25"/>
      <c r="JB136" s="25"/>
      <c r="JC136" s="25"/>
      <c r="JD136" s="25"/>
      <c r="JE136" s="25"/>
      <c r="JF136" s="25"/>
      <c r="JG136" s="25"/>
      <c r="JH136" s="25"/>
      <c r="JI136" s="25"/>
      <c r="JJ136" s="25"/>
      <c r="JK136" s="25"/>
      <c r="JL136" s="25"/>
      <c r="JM136" s="25"/>
      <c r="JN136" s="25"/>
      <c r="JO136" s="25"/>
      <c r="JP136" s="25"/>
      <c r="JQ136" s="25"/>
      <c r="JR136" s="25"/>
      <c r="JS136" s="25"/>
      <c r="JT136" s="25"/>
      <c r="JU136" s="25"/>
      <c r="JV136" s="25"/>
      <c r="JW136" s="25"/>
      <c r="JX136" s="25"/>
      <c r="JY136" s="25"/>
      <c r="JZ136" s="25"/>
      <c r="KA136" s="25"/>
      <c r="KB136" s="25"/>
      <c r="KC136" s="25"/>
      <c r="KD136" s="25"/>
      <c r="KE136" s="25"/>
      <c r="KF136" s="25"/>
      <c r="KG136" s="25"/>
      <c r="KH136" s="25"/>
      <c r="KI136" s="25"/>
      <c r="KJ136" s="25"/>
      <c r="KK136" s="25"/>
      <c r="KL136" s="25"/>
      <c r="KM136" s="25"/>
      <c r="KN136" s="25"/>
      <c r="KO136" s="25"/>
      <c r="KP136" s="25"/>
      <c r="KQ136" s="25"/>
      <c r="KR136" s="25"/>
      <c r="KS136" s="25"/>
      <c r="KT136" s="25"/>
      <c r="KU136" s="25"/>
      <c r="KV136" s="25"/>
      <c r="KW136" s="25"/>
      <c r="KX136" s="25"/>
      <c r="KY136" s="25"/>
      <c r="KZ136" s="25"/>
      <c r="LA136" s="25"/>
      <c r="LB136" s="25"/>
      <c r="LC136" s="25"/>
      <c r="LD136" s="25"/>
      <c r="LE136" s="25"/>
      <c r="LF136" s="25"/>
      <c r="LG136" s="25"/>
      <c r="LH136" s="25"/>
      <c r="LI136" s="25"/>
      <c r="LJ136" s="25"/>
      <c r="LK136" s="25"/>
      <c r="LL136" s="25"/>
      <c r="LM136" s="25"/>
      <c r="LN136" s="25"/>
      <c r="LO136" s="25"/>
      <c r="LP136" s="25"/>
      <c r="LQ136" s="25"/>
      <c r="LR136" s="25"/>
      <c r="LS136" s="25"/>
      <c r="LT136" s="25"/>
      <c r="LU136" s="25"/>
      <c r="LV136" s="25"/>
      <c r="LW136" s="25"/>
      <c r="LX136" s="25"/>
      <c r="LY136" s="25"/>
      <c r="LZ136" s="25"/>
      <c r="MA136" s="25"/>
      <c r="MB136" s="25"/>
      <c r="MC136" s="25"/>
      <c r="MD136" s="25"/>
      <c r="ME136" s="25"/>
      <c r="MF136" s="25"/>
      <c r="MG136" s="25"/>
      <c r="MH136" s="25"/>
    </row>
    <row r="137" spans="1:346" s="26" customFormat="1" hidden="1" x14ac:dyDescent="0.25">
      <c r="A137" s="21"/>
      <c r="B137" s="22"/>
      <c r="C137" s="4"/>
      <c r="D137" s="7"/>
      <c r="E137" s="7"/>
      <c r="F137" s="4"/>
      <c r="G137" s="4"/>
      <c r="H137" s="4"/>
      <c r="I137" s="77"/>
      <c r="J137" s="126"/>
      <c r="K137" s="77"/>
      <c r="L137" s="78"/>
      <c r="M137" s="78"/>
      <c r="N137" s="49"/>
      <c r="O137" s="49"/>
      <c r="P137" s="49"/>
      <c r="Q137" s="81"/>
      <c r="R137" s="81"/>
      <c r="S137" s="82"/>
      <c r="T137" s="47"/>
      <c r="U137" s="83"/>
      <c r="V137" s="24"/>
      <c r="W137" s="91"/>
      <c r="X137" s="20"/>
      <c r="Y137" s="114"/>
      <c r="Z137" s="43"/>
      <c r="AA137" s="41"/>
      <c r="AB137" s="25"/>
      <c r="AC137" s="23"/>
      <c r="AD137" s="23"/>
      <c r="AE137" s="124"/>
      <c r="AF137" s="125"/>
      <c r="AG137" s="125"/>
      <c r="AH137" s="31"/>
      <c r="AI137" s="31"/>
      <c r="AJ137" s="31"/>
      <c r="AK137" s="31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/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/>
      <c r="FX137" s="25"/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5"/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5"/>
      <c r="HR137" s="25"/>
      <c r="HS137" s="25"/>
      <c r="HT137" s="25"/>
      <c r="HU137" s="25"/>
      <c r="HV137" s="25"/>
      <c r="HW137" s="25"/>
      <c r="HX137" s="25"/>
      <c r="HY137" s="25"/>
      <c r="HZ137" s="25"/>
      <c r="IA137" s="25"/>
      <c r="IB137" s="25"/>
      <c r="IC137" s="25"/>
      <c r="ID137" s="25"/>
      <c r="IE137" s="25"/>
      <c r="IF137" s="25"/>
      <c r="IG137" s="25"/>
      <c r="IH137" s="25"/>
      <c r="II137" s="25"/>
      <c r="IJ137" s="25"/>
      <c r="IK137" s="25"/>
      <c r="IL137" s="25"/>
      <c r="IM137" s="25"/>
      <c r="IN137" s="25"/>
      <c r="IO137" s="25"/>
      <c r="IP137" s="25"/>
      <c r="IQ137" s="25"/>
      <c r="IR137" s="25"/>
      <c r="IS137" s="25"/>
      <c r="IT137" s="25"/>
      <c r="IU137" s="25"/>
      <c r="IV137" s="25"/>
      <c r="IW137" s="25"/>
      <c r="IX137" s="25"/>
      <c r="IY137" s="25"/>
      <c r="IZ137" s="25"/>
      <c r="JA137" s="25"/>
      <c r="JB137" s="25"/>
      <c r="JC137" s="25"/>
      <c r="JD137" s="25"/>
      <c r="JE137" s="25"/>
      <c r="JF137" s="25"/>
      <c r="JG137" s="25"/>
      <c r="JH137" s="25"/>
      <c r="JI137" s="25"/>
      <c r="JJ137" s="25"/>
      <c r="JK137" s="25"/>
      <c r="JL137" s="25"/>
      <c r="JM137" s="25"/>
      <c r="JN137" s="25"/>
      <c r="JO137" s="25"/>
      <c r="JP137" s="25"/>
      <c r="JQ137" s="25"/>
      <c r="JR137" s="25"/>
      <c r="JS137" s="25"/>
      <c r="JT137" s="25"/>
      <c r="JU137" s="25"/>
      <c r="JV137" s="25"/>
      <c r="JW137" s="25"/>
      <c r="JX137" s="25"/>
      <c r="JY137" s="25"/>
      <c r="JZ137" s="25"/>
      <c r="KA137" s="25"/>
      <c r="KB137" s="25"/>
      <c r="KC137" s="25"/>
      <c r="KD137" s="25"/>
      <c r="KE137" s="25"/>
      <c r="KF137" s="25"/>
      <c r="KG137" s="25"/>
      <c r="KH137" s="25"/>
      <c r="KI137" s="25"/>
      <c r="KJ137" s="25"/>
      <c r="KK137" s="25"/>
      <c r="KL137" s="25"/>
      <c r="KM137" s="25"/>
      <c r="KN137" s="25"/>
      <c r="KO137" s="25"/>
      <c r="KP137" s="25"/>
      <c r="KQ137" s="25"/>
      <c r="KR137" s="25"/>
      <c r="KS137" s="25"/>
      <c r="KT137" s="25"/>
      <c r="KU137" s="25"/>
      <c r="KV137" s="25"/>
      <c r="KW137" s="25"/>
      <c r="KX137" s="25"/>
      <c r="KY137" s="25"/>
      <c r="KZ137" s="25"/>
      <c r="LA137" s="25"/>
      <c r="LB137" s="25"/>
      <c r="LC137" s="25"/>
      <c r="LD137" s="25"/>
      <c r="LE137" s="25"/>
      <c r="LF137" s="25"/>
      <c r="LG137" s="25"/>
      <c r="LH137" s="25"/>
      <c r="LI137" s="25"/>
      <c r="LJ137" s="25"/>
      <c r="LK137" s="25"/>
      <c r="LL137" s="25"/>
      <c r="LM137" s="25"/>
      <c r="LN137" s="25"/>
      <c r="LO137" s="25"/>
      <c r="LP137" s="25"/>
      <c r="LQ137" s="25"/>
      <c r="LR137" s="25"/>
      <c r="LS137" s="25"/>
      <c r="LT137" s="25"/>
      <c r="LU137" s="25"/>
      <c r="LV137" s="25"/>
      <c r="LW137" s="25"/>
      <c r="LX137" s="25"/>
      <c r="LY137" s="25"/>
      <c r="LZ137" s="25"/>
      <c r="MA137" s="25"/>
      <c r="MB137" s="25"/>
      <c r="MC137" s="25"/>
      <c r="MD137" s="25"/>
      <c r="ME137" s="25"/>
      <c r="MF137" s="25"/>
      <c r="MG137" s="25"/>
      <c r="MH137" s="25"/>
    </row>
    <row r="138" spans="1:346" s="26" customFormat="1" hidden="1" x14ac:dyDescent="0.25">
      <c r="A138" s="21"/>
      <c r="B138" s="22"/>
      <c r="C138" s="4"/>
      <c r="D138" s="7"/>
      <c r="E138" s="7"/>
      <c r="F138" s="4"/>
      <c r="G138" s="4"/>
      <c r="H138" s="4"/>
      <c r="I138" s="77"/>
      <c r="J138" s="126"/>
      <c r="K138" s="77"/>
      <c r="L138" s="78"/>
      <c r="M138" s="78"/>
      <c r="N138" s="49"/>
      <c r="O138" s="49"/>
      <c r="P138" s="49"/>
      <c r="Q138" s="81"/>
      <c r="R138" s="81"/>
      <c r="S138" s="82"/>
      <c r="T138" s="47"/>
      <c r="U138" s="83"/>
      <c r="V138" s="24"/>
      <c r="W138" s="91"/>
      <c r="X138" s="20"/>
      <c r="Y138" s="114"/>
      <c r="Z138" s="43"/>
      <c r="AA138" s="41"/>
      <c r="AB138" s="25"/>
      <c r="AC138" s="23"/>
      <c r="AD138" s="23"/>
      <c r="AE138" s="124"/>
      <c r="AF138" s="125"/>
      <c r="AG138" s="125"/>
      <c r="AH138" s="31"/>
      <c r="AI138" s="31"/>
      <c r="AJ138" s="31"/>
      <c r="AK138" s="31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5"/>
      <c r="IG138" s="25"/>
      <c r="IH138" s="25"/>
      <c r="II138" s="25"/>
      <c r="IJ138" s="25"/>
      <c r="IK138" s="25"/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5"/>
      <c r="IW138" s="25"/>
      <c r="IX138" s="25"/>
      <c r="IY138" s="25"/>
      <c r="IZ138" s="25"/>
      <c r="JA138" s="25"/>
      <c r="JB138" s="25"/>
      <c r="JC138" s="25"/>
      <c r="JD138" s="25"/>
      <c r="JE138" s="25"/>
      <c r="JF138" s="25"/>
      <c r="JG138" s="25"/>
      <c r="JH138" s="25"/>
      <c r="JI138" s="25"/>
      <c r="JJ138" s="25"/>
      <c r="JK138" s="25"/>
      <c r="JL138" s="25"/>
      <c r="JM138" s="25"/>
      <c r="JN138" s="25"/>
      <c r="JO138" s="25"/>
      <c r="JP138" s="25"/>
      <c r="JQ138" s="25"/>
      <c r="JR138" s="25"/>
      <c r="JS138" s="25"/>
      <c r="JT138" s="25"/>
      <c r="JU138" s="25"/>
      <c r="JV138" s="25"/>
      <c r="JW138" s="25"/>
      <c r="JX138" s="25"/>
      <c r="JY138" s="25"/>
      <c r="JZ138" s="25"/>
      <c r="KA138" s="25"/>
      <c r="KB138" s="25"/>
      <c r="KC138" s="25"/>
      <c r="KD138" s="25"/>
      <c r="KE138" s="25"/>
      <c r="KF138" s="25"/>
      <c r="KG138" s="25"/>
      <c r="KH138" s="25"/>
      <c r="KI138" s="25"/>
      <c r="KJ138" s="25"/>
      <c r="KK138" s="25"/>
      <c r="KL138" s="25"/>
      <c r="KM138" s="25"/>
      <c r="KN138" s="25"/>
      <c r="KO138" s="25"/>
      <c r="KP138" s="25"/>
      <c r="KQ138" s="25"/>
      <c r="KR138" s="25"/>
      <c r="KS138" s="25"/>
      <c r="KT138" s="25"/>
      <c r="KU138" s="25"/>
      <c r="KV138" s="25"/>
      <c r="KW138" s="25"/>
      <c r="KX138" s="25"/>
      <c r="KY138" s="25"/>
      <c r="KZ138" s="25"/>
      <c r="LA138" s="25"/>
      <c r="LB138" s="25"/>
      <c r="LC138" s="25"/>
      <c r="LD138" s="25"/>
      <c r="LE138" s="25"/>
      <c r="LF138" s="25"/>
      <c r="LG138" s="25"/>
      <c r="LH138" s="25"/>
      <c r="LI138" s="25"/>
      <c r="LJ138" s="25"/>
      <c r="LK138" s="25"/>
      <c r="LL138" s="25"/>
      <c r="LM138" s="25"/>
      <c r="LN138" s="25"/>
      <c r="LO138" s="25"/>
      <c r="LP138" s="25"/>
      <c r="LQ138" s="25"/>
      <c r="LR138" s="25"/>
      <c r="LS138" s="25"/>
      <c r="LT138" s="25"/>
      <c r="LU138" s="25"/>
      <c r="LV138" s="25"/>
      <c r="LW138" s="25"/>
      <c r="LX138" s="25"/>
      <c r="LY138" s="25"/>
      <c r="LZ138" s="25"/>
      <c r="MA138" s="25"/>
      <c r="MB138" s="25"/>
      <c r="MC138" s="25"/>
      <c r="MD138" s="25"/>
      <c r="ME138" s="25"/>
      <c r="MF138" s="25"/>
      <c r="MG138" s="25"/>
      <c r="MH138" s="25"/>
    </row>
    <row r="139" spans="1:346" s="26" customFormat="1" hidden="1" x14ac:dyDescent="0.25">
      <c r="A139" s="21"/>
      <c r="B139" s="22"/>
      <c r="C139" s="4"/>
      <c r="D139" s="7"/>
      <c r="E139" s="7"/>
      <c r="F139" s="4"/>
      <c r="G139" s="4"/>
      <c r="H139" s="4"/>
      <c r="I139" s="77"/>
      <c r="J139" s="126"/>
      <c r="K139" s="77"/>
      <c r="L139" s="78"/>
      <c r="M139" s="78"/>
      <c r="N139" s="49"/>
      <c r="O139" s="49"/>
      <c r="P139" s="49"/>
      <c r="Q139" s="81"/>
      <c r="R139" s="81"/>
      <c r="S139" s="82"/>
      <c r="T139" s="47"/>
      <c r="U139" s="83"/>
      <c r="V139" s="24"/>
      <c r="W139" s="91"/>
      <c r="X139" s="20"/>
      <c r="Y139" s="114"/>
      <c r="Z139" s="43"/>
      <c r="AA139" s="41"/>
      <c r="AB139" s="25"/>
      <c r="AC139" s="23"/>
      <c r="AD139" s="23"/>
      <c r="AE139" s="124"/>
      <c r="AF139" s="125"/>
      <c r="AG139" s="125"/>
      <c r="AH139" s="31"/>
      <c r="AI139" s="31"/>
      <c r="AJ139" s="31"/>
      <c r="AK139" s="31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  <c r="ID139" s="25"/>
      <c r="IE139" s="25"/>
      <c r="IF139" s="25"/>
      <c r="IG139" s="25"/>
      <c r="IH139" s="25"/>
      <c r="II139" s="25"/>
      <c r="IJ139" s="25"/>
      <c r="IK139" s="25"/>
      <c r="IL139" s="25"/>
      <c r="IM139" s="25"/>
      <c r="IN139" s="25"/>
      <c r="IO139" s="25"/>
      <c r="IP139" s="25"/>
      <c r="IQ139" s="25"/>
      <c r="IR139" s="25"/>
      <c r="IS139" s="25"/>
      <c r="IT139" s="25"/>
      <c r="IU139" s="25"/>
      <c r="IV139" s="25"/>
      <c r="IW139" s="25"/>
      <c r="IX139" s="25"/>
      <c r="IY139" s="25"/>
      <c r="IZ139" s="25"/>
      <c r="JA139" s="25"/>
      <c r="JB139" s="25"/>
      <c r="JC139" s="25"/>
      <c r="JD139" s="25"/>
      <c r="JE139" s="25"/>
      <c r="JF139" s="25"/>
      <c r="JG139" s="25"/>
      <c r="JH139" s="25"/>
      <c r="JI139" s="25"/>
      <c r="JJ139" s="25"/>
      <c r="JK139" s="25"/>
      <c r="JL139" s="25"/>
      <c r="JM139" s="25"/>
      <c r="JN139" s="25"/>
      <c r="JO139" s="25"/>
      <c r="JP139" s="25"/>
      <c r="JQ139" s="25"/>
      <c r="JR139" s="25"/>
      <c r="JS139" s="25"/>
      <c r="JT139" s="25"/>
      <c r="JU139" s="25"/>
      <c r="JV139" s="25"/>
      <c r="JW139" s="25"/>
      <c r="JX139" s="25"/>
      <c r="JY139" s="25"/>
      <c r="JZ139" s="25"/>
      <c r="KA139" s="25"/>
      <c r="KB139" s="25"/>
      <c r="KC139" s="25"/>
      <c r="KD139" s="25"/>
      <c r="KE139" s="25"/>
      <c r="KF139" s="25"/>
      <c r="KG139" s="25"/>
      <c r="KH139" s="25"/>
      <c r="KI139" s="25"/>
      <c r="KJ139" s="25"/>
      <c r="KK139" s="25"/>
      <c r="KL139" s="25"/>
      <c r="KM139" s="25"/>
      <c r="KN139" s="25"/>
      <c r="KO139" s="25"/>
      <c r="KP139" s="25"/>
      <c r="KQ139" s="25"/>
      <c r="KR139" s="25"/>
      <c r="KS139" s="25"/>
      <c r="KT139" s="25"/>
      <c r="KU139" s="25"/>
      <c r="KV139" s="25"/>
      <c r="KW139" s="25"/>
      <c r="KX139" s="25"/>
      <c r="KY139" s="25"/>
      <c r="KZ139" s="25"/>
      <c r="LA139" s="25"/>
      <c r="LB139" s="25"/>
      <c r="LC139" s="25"/>
      <c r="LD139" s="25"/>
      <c r="LE139" s="25"/>
      <c r="LF139" s="25"/>
      <c r="LG139" s="25"/>
      <c r="LH139" s="25"/>
      <c r="LI139" s="25"/>
      <c r="LJ139" s="25"/>
      <c r="LK139" s="25"/>
      <c r="LL139" s="25"/>
      <c r="LM139" s="25"/>
      <c r="LN139" s="25"/>
      <c r="LO139" s="25"/>
      <c r="LP139" s="25"/>
      <c r="LQ139" s="25"/>
      <c r="LR139" s="25"/>
      <c r="LS139" s="25"/>
      <c r="LT139" s="25"/>
      <c r="LU139" s="25"/>
      <c r="LV139" s="25"/>
      <c r="LW139" s="25"/>
      <c r="LX139" s="25"/>
      <c r="LY139" s="25"/>
      <c r="LZ139" s="25"/>
      <c r="MA139" s="25"/>
      <c r="MB139" s="25"/>
      <c r="MC139" s="25"/>
      <c r="MD139" s="25"/>
      <c r="ME139" s="25"/>
      <c r="MF139" s="25"/>
      <c r="MG139" s="25"/>
      <c r="MH139" s="25"/>
    </row>
    <row r="140" spans="1:346" s="26" customFormat="1" hidden="1" x14ac:dyDescent="0.25">
      <c r="A140" s="21"/>
      <c r="B140" s="22"/>
      <c r="C140" s="4"/>
      <c r="D140" s="7"/>
      <c r="E140" s="7"/>
      <c r="F140" s="4"/>
      <c r="G140" s="4"/>
      <c r="H140" s="4"/>
      <c r="I140" s="77"/>
      <c r="J140" s="126"/>
      <c r="K140" s="77"/>
      <c r="L140" s="78"/>
      <c r="M140" s="78"/>
      <c r="N140" s="49"/>
      <c r="O140" s="49"/>
      <c r="P140" s="49"/>
      <c r="Q140" s="81"/>
      <c r="R140" s="81"/>
      <c r="S140" s="82"/>
      <c r="T140" s="47"/>
      <c r="U140" s="83"/>
      <c r="V140" s="24"/>
      <c r="W140" s="91"/>
      <c r="X140" s="20"/>
      <c r="Y140" s="114"/>
      <c r="Z140" s="43"/>
      <c r="AA140" s="41"/>
      <c r="AB140" s="25"/>
      <c r="AC140" s="23"/>
      <c r="AD140" s="23"/>
      <c r="AE140" s="124"/>
      <c r="AF140" s="125"/>
      <c r="AG140" s="125"/>
      <c r="AH140" s="31"/>
      <c r="AI140" s="31"/>
      <c r="AJ140" s="31"/>
      <c r="AK140" s="31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5"/>
      <c r="IG140" s="25"/>
      <c r="IH140" s="25"/>
      <c r="II140" s="25"/>
      <c r="IJ140" s="25"/>
      <c r="IK140" s="25"/>
      <c r="IL140" s="25"/>
      <c r="IM140" s="25"/>
      <c r="IN140" s="25"/>
      <c r="IO140" s="25"/>
      <c r="IP140" s="25"/>
      <c r="IQ140" s="25"/>
      <c r="IR140" s="25"/>
      <c r="IS140" s="25"/>
      <c r="IT140" s="25"/>
      <c r="IU140" s="25"/>
      <c r="IV140" s="25"/>
      <c r="IW140" s="25"/>
      <c r="IX140" s="25"/>
      <c r="IY140" s="25"/>
      <c r="IZ140" s="25"/>
      <c r="JA140" s="25"/>
      <c r="JB140" s="25"/>
      <c r="JC140" s="25"/>
      <c r="JD140" s="25"/>
      <c r="JE140" s="25"/>
      <c r="JF140" s="25"/>
      <c r="JG140" s="25"/>
      <c r="JH140" s="25"/>
      <c r="JI140" s="25"/>
      <c r="JJ140" s="25"/>
      <c r="JK140" s="25"/>
      <c r="JL140" s="25"/>
      <c r="JM140" s="25"/>
      <c r="JN140" s="25"/>
      <c r="JO140" s="25"/>
      <c r="JP140" s="25"/>
      <c r="JQ140" s="25"/>
      <c r="JR140" s="25"/>
      <c r="JS140" s="25"/>
      <c r="JT140" s="25"/>
      <c r="JU140" s="25"/>
      <c r="JV140" s="25"/>
      <c r="JW140" s="25"/>
      <c r="JX140" s="25"/>
      <c r="JY140" s="25"/>
      <c r="JZ140" s="25"/>
      <c r="KA140" s="25"/>
      <c r="KB140" s="25"/>
      <c r="KC140" s="25"/>
      <c r="KD140" s="25"/>
      <c r="KE140" s="25"/>
      <c r="KF140" s="25"/>
      <c r="KG140" s="25"/>
      <c r="KH140" s="25"/>
      <c r="KI140" s="25"/>
      <c r="KJ140" s="25"/>
      <c r="KK140" s="25"/>
      <c r="KL140" s="25"/>
      <c r="KM140" s="25"/>
      <c r="KN140" s="25"/>
      <c r="KO140" s="25"/>
      <c r="KP140" s="25"/>
      <c r="KQ140" s="25"/>
      <c r="KR140" s="25"/>
      <c r="KS140" s="25"/>
      <c r="KT140" s="25"/>
      <c r="KU140" s="25"/>
      <c r="KV140" s="25"/>
      <c r="KW140" s="25"/>
      <c r="KX140" s="25"/>
      <c r="KY140" s="25"/>
      <c r="KZ140" s="25"/>
      <c r="LA140" s="25"/>
      <c r="LB140" s="25"/>
      <c r="LC140" s="25"/>
      <c r="LD140" s="25"/>
      <c r="LE140" s="25"/>
      <c r="LF140" s="25"/>
      <c r="LG140" s="25"/>
      <c r="LH140" s="25"/>
      <c r="LI140" s="25"/>
      <c r="LJ140" s="25"/>
      <c r="LK140" s="25"/>
      <c r="LL140" s="25"/>
      <c r="LM140" s="25"/>
      <c r="LN140" s="25"/>
      <c r="LO140" s="25"/>
      <c r="LP140" s="25"/>
      <c r="LQ140" s="25"/>
      <c r="LR140" s="25"/>
      <c r="LS140" s="25"/>
      <c r="LT140" s="25"/>
      <c r="LU140" s="25"/>
      <c r="LV140" s="25"/>
      <c r="LW140" s="25"/>
      <c r="LX140" s="25"/>
      <c r="LY140" s="25"/>
      <c r="LZ140" s="25"/>
      <c r="MA140" s="25"/>
      <c r="MB140" s="25"/>
      <c r="MC140" s="25"/>
      <c r="MD140" s="25"/>
      <c r="ME140" s="25"/>
      <c r="MF140" s="25"/>
      <c r="MG140" s="25"/>
      <c r="MH140" s="25"/>
    </row>
    <row r="141" spans="1:346" s="26" customFormat="1" hidden="1" x14ac:dyDescent="0.25">
      <c r="A141" s="21"/>
      <c r="B141" s="22"/>
      <c r="C141" s="4"/>
      <c r="D141" s="7"/>
      <c r="E141" s="7"/>
      <c r="F141" s="4"/>
      <c r="G141" s="4"/>
      <c r="H141" s="4"/>
      <c r="I141" s="77"/>
      <c r="J141" s="126"/>
      <c r="K141" s="77"/>
      <c r="L141" s="78"/>
      <c r="M141" s="78"/>
      <c r="N141" s="49"/>
      <c r="O141" s="49"/>
      <c r="P141" s="49"/>
      <c r="Q141" s="81"/>
      <c r="R141" s="81"/>
      <c r="S141" s="82"/>
      <c r="T141" s="47"/>
      <c r="U141" s="83"/>
      <c r="V141" s="24"/>
      <c r="W141" s="91"/>
      <c r="X141" s="20"/>
      <c r="Y141" s="114"/>
      <c r="Z141" s="43"/>
      <c r="AA141" s="41"/>
      <c r="AB141" s="25"/>
      <c r="AC141" s="23"/>
      <c r="AD141" s="23"/>
      <c r="AE141" s="124"/>
      <c r="AF141" s="125"/>
      <c r="AG141" s="125"/>
      <c r="AH141" s="31"/>
      <c r="AI141" s="31"/>
      <c r="AJ141" s="31"/>
      <c r="AK141" s="31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  <c r="ID141" s="25"/>
      <c r="IE141" s="25"/>
      <c r="IF141" s="25"/>
      <c r="IG141" s="25"/>
      <c r="IH141" s="25"/>
      <c r="II141" s="25"/>
      <c r="IJ141" s="25"/>
      <c r="IK141" s="25"/>
      <c r="IL141" s="25"/>
      <c r="IM141" s="25"/>
      <c r="IN141" s="25"/>
      <c r="IO141" s="25"/>
      <c r="IP141" s="25"/>
      <c r="IQ141" s="25"/>
      <c r="IR141" s="25"/>
      <c r="IS141" s="25"/>
      <c r="IT141" s="25"/>
      <c r="IU141" s="25"/>
      <c r="IV141" s="25"/>
      <c r="IW141" s="25"/>
      <c r="IX141" s="25"/>
      <c r="IY141" s="25"/>
      <c r="IZ141" s="25"/>
      <c r="JA141" s="25"/>
      <c r="JB141" s="25"/>
      <c r="JC141" s="25"/>
      <c r="JD141" s="25"/>
      <c r="JE141" s="25"/>
      <c r="JF141" s="25"/>
      <c r="JG141" s="25"/>
      <c r="JH141" s="25"/>
      <c r="JI141" s="25"/>
      <c r="JJ141" s="25"/>
      <c r="JK141" s="25"/>
      <c r="JL141" s="25"/>
      <c r="JM141" s="25"/>
      <c r="JN141" s="25"/>
      <c r="JO141" s="25"/>
      <c r="JP141" s="25"/>
      <c r="JQ141" s="25"/>
      <c r="JR141" s="25"/>
      <c r="JS141" s="25"/>
      <c r="JT141" s="25"/>
      <c r="JU141" s="25"/>
      <c r="JV141" s="25"/>
      <c r="JW141" s="25"/>
      <c r="JX141" s="25"/>
      <c r="JY141" s="25"/>
      <c r="JZ141" s="25"/>
      <c r="KA141" s="25"/>
      <c r="KB141" s="25"/>
      <c r="KC141" s="25"/>
      <c r="KD141" s="25"/>
      <c r="KE141" s="25"/>
      <c r="KF141" s="25"/>
      <c r="KG141" s="25"/>
      <c r="KH141" s="25"/>
      <c r="KI141" s="25"/>
      <c r="KJ141" s="25"/>
      <c r="KK141" s="25"/>
      <c r="KL141" s="25"/>
      <c r="KM141" s="25"/>
      <c r="KN141" s="25"/>
      <c r="KO141" s="25"/>
      <c r="KP141" s="25"/>
      <c r="KQ141" s="25"/>
      <c r="KR141" s="25"/>
      <c r="KS141" s="25"/>
      <c r="KT141" s="25"/>
      <c r="KU141" s="25"/>
      <c r="KV141" s="25"/>
      <c r="KW141" s="25"/>
      <c r="KX141" s="25"/>
      <c r="KY141" s="25"/>
      <c r="KZ141" s="25"/>
      <c r="LA141" s="25"/>
      <c r="LB141" s="25"/>
      <c r="LC141" s="25"/>
      <c r="LD141" s="25"/>
      <c r="LE141" s="25"/>
      <c r="LF141" s="25"/>
      <c r="LG141" s="25"/>
      <c r="LH141" s="25"/>
      <c r="LI141" s="25"/>
      <c r="LJ141" s="25"/>
      <c r="LK141" s="25"/>
      <c r="LL141" s="25"/>
      <c r="LM141" s="25"/>
      <c r="LN141" s="25"/>
      <c r="LO141" s="25"/>
      <c r="LP141" s="25"/>
      <c r="LQ141" s="25"/>
      <c r="LR141" s="25"/>
      <c r="LS141" s="25"/>
      <c r="LT141" s="25"/>
      <c r="LU141" s="25"/>
      <c r="LV141" s="25"/>
      <c r="LW141" s="25"/>
      <c r="LX141" s="25"/>
      <c r="LY141" s="25"/>
      <c r="LZ141" s="25"/>
      <c r="MA141" s="25"/>
      <c r="MB141" s="25"/>
      <c r="MC141" s="25"/>
      <c r="MD141" s="25"/>
      <c r="ME141" s="25"/>
      <c r="MF141" s="25"/>
      <c r="MG141" s="25"/>
      <c r="MH141" s="25"/>
    </row>
    <row r="142" spans="1:346" s="26" customFormat="1" hidden="1" x14ac:dyDescent="0.25">
      <c r="A142" s="21"/>
      <c r="B142" s="22"/>
      <c r="C142" s="4"/>
      <c r="D142" s="7"/>
      <c r="E142" s="7"/>
      <c r="F142" s="4"/>
      <c r="G142" s="4"/>
      <c r="H142" s="4"/>
      <c r="I142" s="77"/>
      <c r="J142" s="126"/>
      <c r="K142" s="77"/>
      <c r="L142" s="78"/>
      <c r="M142" s="78"/>
      <c r="N142" s="49"/>
      <c r="O142" s="49"/>
      <c r="P142" s="49"/>
      <c r="Q142" s="81"/>
      <c r="R142" s="81"/>
      <c r="S142" s="82"/>
      <c r="T142" s="47"/>
      <c r="U142" s="83"/>
      <c r="V142" s="24"/>
      <c r="W142" s="91"/>
      <c r="X142" s="20"/>
      <c r="Y142" s="114"/>
      <c r="Z142" s="43"/>
      <c r="AA142" s="41"/>
      <c r="AB142" s="25"/>
      <c r="AC142" s="23"/>
      <c r="AD142" s="23"/>
      <c r="AE142" s="124"/>
      <c r="AF142" s="125"/>
      <c r="AG142" s="125"/>
      <c r="AH142" s="31"/>
      <c r="AI142" s="31"/>
      <c r="AJ142" s="31"/>
      <c r="AK142" s="31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/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/>
      <c r="HR142" s="25"/>
      <c r="HS142" s="25"/>
      <c r="HT142" s="25"/>
      <c r="HU142" s="25"/>
      <c r="HV142" s="25"/>
      <c r="HW142" s="25"/>
      <c r="HX142" s="25"/>
      <c r="HY142" s="25"/>
      <c r="HZ142" s="25"/>
      <c r="IA142" s="25"/>
      <c r="IB142" s="25"/>
      <c r="IC142" s="25"/>
      <c r="ID142" s="25"/>
      <c r="IE142" s="25"/>
      <c r="IF142" s="25"/>
      <c r="IG142" s="25"/>
      <c r="IH142" s="25"/>
      <c r="II142" s="25"/>
      <c r="IJ142" s="25"/>
      <c r="IK142" s="25"/>
      <c r="IL142" s="25"/>
      <c r="IM142" s="25"/>
      <c r="IN142" s="25"/>
      <c r="IO142" s="25"/>
      <c r="IP142" s="25"/>
      <c r="IQ142" s="25"/>
      <c r="IR142" s="25"/>
      <c r="IS142" s="25"/>
      <c r="IT142" s="25"/>
      <c r="IU142" s="25"/>
      <c r="IV142" s="25"/>
      <c r="IW142" s="25"/>
      <c r="IX142" s="25"/>
      <c r="IY142" s="25"/>
      <c r="IZ142" s="25"/>
      <c r="JA142" s="25"/>
      <c r="JB142" s="25"/>
      <c r="JC142" s="25"/>
      <c r="JD142" s="25"/>
      <c r="JE142" s="25"/>
      <c r="JF142" s="25"/>
      <c r="JG142" s="25"/>
      <c r="JH142" s="25"/>
      <c r="JI142" s="25"/>
      <c r="JJ142" s="25"/>
      <c r="JK142" s="25"/>
      <c r="JL142" s="25"/>
      <c r="JM142" s="25"/>
      <c r="JN142" s="25"/>
      <c r="JO142" s="25"/>
      <c r="JP142" s="25"/>
      <c r="JQ142" s="25"/>
      <c r="JR142" s="25"/>
      <c r="JS142" s="25"/>
      <c r="JT142" s="25"/>
      <c r="JU142" s="25"/>
      <c r="JV142" s="25"/>
      <c r="JW142" s="25"/>
      <c r="JX142" s="25"/>
      <c r="JY142" s="25"/>
      <c r="JZ142" s="25"/>
      <c r="KA142" s="25"/>
      <c r="KB142" s="25"/>
      <c r="KC142" s="25"/>
      <c r="KD142" s="25"/>
      <c r="KE142" s="25"/>
      <c r="KF142" s="25"/>
      <c r="KG142" s="25"/>
      <c r="KH142" s="25"/>
      <c r="KI142" s="25"/>
      <c r="KJ142" s="25"/>
      <c r="KK142" s="25"/>
      <c r="KL142" s="25"/>
      <c r="KM142" s="25"/>
      <c r="KN142" s="25"/>
      <c r="KO142" s="25"/>
      <c r="KP142" s="25"/>
      <c r="KQ142" s="25"/>
      <c r="KR142" s="25"/>
      <c r="KS142" s="25"/>
      <c r="KT142" s="25"/>
      <c r="KU142" s="25"/>
      <c r="KV142" s="25"/>
      <c r="KW142" s="25"/>
      <c r="KX142" s="25"/>
      <c r="KY142" s="25"/>
      <c r="KZ142" s="25"/>
      <c r="LA142" s="25"/>
      <c r="LB142" s="25"/>
      <c r="LC142" s="25"/>
      <c r="LD142" s="25"/>
      <c r="LE142" s="25"/>
      <c r="LF142" s="25"/>
      <c r="LG142" s="25"/>
      <c r="LH142" s="25"/>
      <c r="LI142" s="25"/>
      <c r="LJ142" s="25"/>
      <c r="LK142" s="25"/>
      <c r="LL142" s="25"/>
      <c r="LM142" s="25"/>
      <c r="LN142" s="25"/>
      <c r="LO142" s="25"/>
      <c r="LP142" s="25"/>
      <c r="LQ142" s="25"/>
      <c r="LR142" s="25"/>
      <c r="LS142" s="25"/>
      <c r="LT142" s="25"/>
      <c r="LU142" s="25"/>
      <c r="LV142" s="25"/>
      <c r="LW142" s="25"/>
      <c r="LX142" s="25"/>
      <c r="LY142" s="25"/>
      <c r="LZ142" s="25"/>
      <c r="MA142" s="25"/>
      <c r="MB142" s="25"/>
      <c r="MC142" s="25"/>
      <c r="MD142" s="25"/>
      <c r="ME142" s="25"/>
      <c r="MF142" s="25"/>
      <c r="MG142" s="25"/>
      <c r="MH142" s="25"/>
    </row>
    <row r="143" spans="1:346" s="26" customFormat="1" hidden="1" x14ac:dyDescent="0.25">
      <c r="A143" s="21"/>
      <c r="B143" s="22"/>
      <c r="C143" s="4"/>
      <c r="D143" s="7"/>
      <c r="E143" s="7"/>
      <c r="F143" s="4"/>
      <c r="G143" s="4"/>
      <c r="H143" s="4"/>
      <c r="I143" s="77"/>
      <c r="J143" s="126"/>
      <c r="K143" s="77"/>
      <c r="L143" s="78"/>
      <c r="M143" s="78"/>
      <c r="N143" s="49"/>
      <c r="O143" s="49"/>
      <c r="P143" s="49"/>
      <c r="Q143" s="81"/>
      <c r="R143" s="81"/>
      <c r="S143" s="82"/>
      <c r="T143" s="47"/>
      <c r="U143" s="83"/>
      <c r="V143" s="24"/>
      <c r="W143" s="91"/>
      <c r="X143" s="20"/>
      <c r="Y143" s="114"/>
      <c r="Z143" s="43"/>
      <c r="AA143" s="41"/>
      <c r="AB143" s="25"/>
      <c r="AC143" s="23"/>
      <c r="AD143" s="23"/>
      <c r="AE143" s="124"/>
      <c r="AF143" s="125"/>
      <c r="AG143" s="125"/>
      <c r="AH143" s="31"/>
      <c r="AI143" s="31"/>
      <c r="AJ143" s="31"/>
      <c r="AK143" s="31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/>
      <c r="HR143" s="25"/>
      <c r="HS143" s="25"/>
      <c r="HT143" s="25"/>
      <c r="HU143" s="25"/>
      <c r="HV143" s="25"/>
      <c r="HW143" s="25"/>
      <c r="HX143" s="25"/>
      <c r="HY143" s="25"/>
      <c r="HZ143" s="25"/>
      <c r="IA143" s="25"/>
      <c r="IB143" s="25"/>
      <c r="IC143" s="25"/>
      <c r="ID143" s="25"/>
      <c r="IE143" s="25"/>
      <c r="IF143" s="25"/>
      <c r="IG143" s="25"/>
      <c r="IH143" s="25"/>
      <c r="II143" s="25"/>
      <c r="IJ143" s="25"/>
      <c r="IK143" s="25"/>
      <c r="IL143" s="25"/>
      <c r="IM143" s="25"/>
      <c r="IN143" s="25"/>
      <c r="IO143" s="25"/>
      <c r="IP143" s="25"/>
      <c r="IQ143" s="25"/>
      <c r="IR143" s="25"/>
      <c r="IS143" s="25"/>
      <c r="IT143" s="25"/>
      <c r="IU143" s="25"/>
      <c r="IV143" s="25"/>
      <c r="IW143" s="25"/>
      <c r="IX143" s="25"/>
      <c r="IY143" s="25"/>
      <c r="IZ143" s="25"/>
      <c r="JA143" s="25"/>
      <c r="JB143" s="25"/>
      <c r="JC143" s="25"/>
      <c r="JD143" s="25"/>
      <c r="JE143" s="25"/>
      <c r="JF143" s="25"/>
      <c r="JG143" s="25"/>
      <c r="JH143" s="25"/>
      <c r="JI143" s="25"/>
      <c r="JJ143" s="25"/>
      <c r="JK143" s="25"/>
      <c r="JL143" s="25"/>
      <c r="JM143" s="25"/>
      <c r="JN143" s="25"/>
      <c r="JO143" s="25"/>
      <c r="JP143" s="25"/>
      <c r="JQ143" s="25"/>
      <c r="JR143" s="25"/>
      <c r="JS143" s="25"/>
      <c r="JT143" s="25"/>
      <c r="JU143" s="25"/>
      <c r="JV143" s="25"/>
      <c r="JW143" s="25"/>
      <c r="JX143" s="25"/>
      <c r="JY143" s="25"/>
      <c r="JZ143" s="25"/>
      <c r="KA143" s="25"/>
      <c r="KB143" s="25"/>
      <c r="KC143" s="25"/>
      <c r="KD143" s="25"/>
      <c r="KE143" s="25"/>
      <c r="KF143" s="25"/>
      <c r="KG143" s="25"/>
      <c r="KH143" s="25"/>
      <c r="KI143" s="25"/>
      <c r="KJ143" s="25"/>
      <c r="KK143" s="25"/>
      <c r="KL143" s="25"/>
      <c r="KM143" s="25"/>
      <c r="KN143" s="25"/>
      <c r="KO143" s="25"/>
      <c r="KP143" s="25"/>
      <c r="KQ143" s="25"/>
      <c r="KR143" s="25"/>
      <c r="KS143" s="25"/>
      <c r="KT143" s="25"/>
      <c r="KU143" s="25"/>
      <c r="KV143" s="25"/>
      <c r="KW143" s="25"/>
      <c r="KX143" s="25"/>
      <c r="KY143" s="25"/>
      <c r="KZ143" s="25"/>
      <c r="LA143" s="25"/>
      <c r="LB143" s="25"/>
      <c r="LC143" s="25"/>
      <c r="LD143" s="25"/>
      <c r="LE143" s="25"/>
      <c r="LF143" s="25"/>
      <c r="LG143" s="25"/>
      <c r="LH143" s="25"/>
      <c r="LI143" s="25"/>
      <c r="LJ143" s="25"/>
      <c r="LK143" s="25"/>
      <c r="LL143" s="25"/>
      <c r="LM143" s="25"/>
      <c r="LN143" s="25"/>
      <c r="LO143" s="25"/>
      <c r="LP143" s="25"/>
      <c r="LQ143" s="25"/>
      <c r="LR143" s="25"/>
      <c r="LS143" s="25"/>
      <c r="LT143" s="25"/>
      <c r="LU143" s="25"/>
      <c r="LV143" s="25"/>
      <c r="LW143" s="25"/>
      <c r="LX143" s="25"/>
      <c r="LY143" s="25"/>
      <c r="LZ143" s="25"/>
      <c r="MA143" s="25"/>
      <c r="MB143" s="25"/>
      <c r="MC143" s="25"/>
      <c r="MD143" s="25"/>
      <c r="ME143" s="25"/>
      <c r="MF143" s="25"/>
      <c r="MG143" s="25"/>
      <c r="MH143" s="25"/>
    </row>
    <row r="144" spans="1:346" s="26" customFormat="1" hidden="1" x14ac:dyDescent="0.25">
      <c r="A144" s="21"/>
      <c r="B144" s="22"/>
      <c r="C144" s="4"/>
      <c r="D144" s="7"/>
      <c r="E144" s="7"/>
      <c r="F144" s="4"/>
      <c r="G144" s="4"/>
      <c r="H144" s="4"/>
      <c r="I144" s="77"/>
      <c r="J144" s="126"/>
      <c r="K144" s="77"/>
      <c r="L144" s="78"/>
      <c r="M144" s="78"/>
      <c r="N144" s="49"/>
      <c r="O144" s="49"/>
      <c r="P144" s="49"/>
      <c r="Q144" s="81"/>
      <c r="R144" s="81"/>
      <c r="S144" s="82"/>
      <c r="T144" s="47"/>
      <c r="U144" s="83"/>
      <c r="V144" s="24"/>
      <c r="W144" s="91"/>
      <c r="X144" s="20"/>
      <c r="Y144" s="114"/>
      <c r="Z144" s="43"/>
      <c r="AA144" s="41"/>
      <c r="AB144" s="25"/>
      <c r="AC144" s="23"/>
      <c r="AD144" s="23"/>
      <c r="AE144" s="124"/>
      <c r="AF144" s="125"/>
      <c r="AG144" s="125"/>
      <c r="AH144" s="31"/>
      <c r="AI144" s="31"/>
      <c r="AJ144" s="31"/>
      <c r="AK144" s="31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/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  <c r="ID144" s="25"/>
      <c r="IE144" s="25"/>
      <c r="IF144" s="25"/>
      <c r="IG144" s="25"/>
      <c r="IH144" s="25"/>
      <c r="II144" s="25"/>
      <c r="IJ144" s="25"/>
      <c r="IK144" s="25"/>
      <c r="IL144" s="25"/>
      <c r="IM144" s="25"/>
      <c r="IN144" s="25"/>
      <c r="IO144" s="25"/>
      <c r="IP144" s="25"/>
      <c r="IQ144" s="25"/>
      <c r="IR144" s="25"/>
      <c r="IS144" s="25"/>
      <c r="IT144" s="25"/>
      <c r="IU144" s="25"/>
      <c r="IV144" s="25"/>
      <c r="IW144" s="25"/>
      <c r="IX144" s="25"/>
      <c r="IY144" s="25"/>
      <c r="IZ144" s="25"/>
      <c r="JA144" s="25"/>
      <c r="JB144" s="25"/>
      <c r="JC144" s="25"/>
      <c r="JD144" s="25"/>
      <c r="JE144" s="25"/>
      <c r="JF144" s="25"/>
      <c r="JG144" s="25"/>
      <c r="JH144" s="25"/>
      <c r="JI144" s="25"/>
      <c r="JJ144" s="25"/>
      <c r="JK144" s="25"/>
      <c r="JL144" s="25"/>
      <c r="JM144" s="25"/>
      <c r="JN144" s="25"/>
      <c r="JO144" s="25"/>
      <c r="JP144" s="25"/>
      <c r="JQ144" s="25"/>
      <c r="JR144" s="25"/>
      <c r="JS144" s="25"/>
      <c r="JT144" s="25"/>
      <c r="JU144" s="25"/>
      <c r="JV144" s="25"/>
      <c r="JW144" s="25"/>
      <c r="JX144" s="25"/>
      <c r="JY144" s="25"/>
      <c r="JZ144" s="25"/>
      <c r="KA144" s="25"/>
      <c r="KB144" s="25"/>
      <c r="KC144" s="25"/>
      <c r="KD144" s="25"/>
      <c r="KE144" s="25"/>
      <c r="KF144" s="25"/>
      <c r="KG144" s="25"/>
      <c r="KH144" s="25"/>
      <c r="KI144" s="25"/>
      <c r="KJ144" s="25"/>
      <c r="KK144" s="25"/>
      <c r="KL144" s="25"/>
      <c r="KM144" s="25"/>
      <c r="KN144" s="25"/>
      <c r="KO144" s="25"/>
      <c r="KP144" s="25"/>
      <c r="KQ144" s="25"/>
      <c r="KR144" s="25"/>
      <c r="KS144" s="25"/>
      <c r="KT144" s="25"/>
      <c r="KU144" s="25"/>
      <c r="KV144" s="25"/>
      <c r="KW144" s="25"/>
      <c r="KX144" s="25"/>
      <c r="KY144" s="25"/>
      <c r="KZ144" s="25"/>
      <c r="LA144" s="25"/>
      <c r="LB144" s="25"/>
      <c r="LC144" s="25"/>
      <c r="LD144" s="25"/>
      <c r="LE144" s="25"/>
      <c r="LF144" s="25"/>
      <c r="LG144" s="25"/>
      <c r="LH144" s="25"/>
      <c r="LI144" s="25"/>
      <c r="LJ144" s="25"/>
      <c r="LK144" s="25"/>
      <c r="LL144" s="25"/>
      <c r="LM144" s="25"/>
      <c r="LN144" s="25"/>
      <c r="LO144" s="25"/>
      <c r="LP144" s="25"/>
      <c r="LQ144" s="25"/>
      <c r="LR144" s="25"/>
      <c r="LS144" s="25"/>
      <c r="LT144" s="25"/>
      <c r="LU144" s="25"/>
      <c r="LV144" s="25"/>
      <c r="LW144" s="25"/>
      <c r="LX144" s="25"/>
      <c r="LY144" s="25"/>
      <c r="LZ144" s="25"/>
      <c r="MA144" s="25"/>
      <c r="MB144" s="25"/>
      <c r="MC144" s="25"/>
      <c r="MD144" s="25"/>
      <c r="ME144" s="25"/>
      <c r="MF144" s="25"/>
      <c r="MG144" s="25"/>
      <c r="MH144" s="25"/>
    </row>
    <row r="145" spans="1:346" s="26" customFormat="1" hidden="1" x14ac:dyDescent="0.25">
      <c r="A145" s="21"/>
      <c r="B145" s="22"/>
      <c r="C145" s="4"/>
      <c r="D145" s="7"/>
      <c r="E145" s="7"/>
      <c r="F145" s="4"/>
      <c r="G145" s="4"/>
      <c r="H145" s="4"/>
      <c r="I145" s="77"/>
      <c r="J145" s="126"/>
      <c r="K145" s="77"/>
      <c r="L145" s="78"/>
      <c r="M145" s="78"/>
      <c r="N145" s="49"/>
      <c r="O145" s="49"/>
      <c r="P145" s="49"/>
      <c r="Q145" s="81"/>
      <c r="R145" s="81"/>
      <c r="S145" s="82"/>
      <c r="T145" s="47"/>
      <c r="U145" s="83"/>
      <c r="V145" s="24"/>
      <c r="W145" s="91"/>
      <c r="X145" s="20"/>
      <c r="Y145" s="114"/>
      <c r="Z145" s="43"/>
      <c r="AA145" s="41"/>
      <c r="AB145" s="25"/>
      <c r="AC145" s="23"/>
      <c r="AD145" s="23"/>
      <c r="AE145" s="124"/>
      <c r="AF145" s="125"/>
      <c r="AG145" s="125"/>
      <c r="AH145" s="31"/>
      <c r="AI145" s="31"/>
      <c r="AJ145" s="31"/>
      <c r="AK145" s="31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E145" s="25"/>
      <c r="FF145" s="25"/>
      <c r="FG145" s="25"/>
      <c r="FH145" s="25"/>
      <c r="FI145" s="25"/>
      <c r="FJ145" s="25"/>
      <c r="FK145" s="25"/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5"/>
      <c r="FW145" s="25"/>
      <c r="FX145" s="25"/>
      <c r="FY145" s="25"/>
      <c r="FZ145" s="25"/>
      <c r="GA145" s="25"/>
      <c r="GB145" s="25"/>
      <c r="GC145" s="25"/>
      <c r="GD145" s="25"/>
      <c r="GE145" s="25"/>
      <c r="GF145" s="25"/>
      <c r="GG145" s="25"/>
      <c r="GH145" s="25"/>
      <c r="GI145" s="25"/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/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/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  <c r="HQ145" s="25"/>
      <c r="HR145" s="25"/>
      <c r="HS145" s="25"/>
      <c r="HT145" s="25"/>
      <c r="HU145" s="25"/>
      <c r="HV145" s="25"/>
      <c r="HW145" s="25"/>
      <c r="HX145" s="25"/>
      <c r="HY145" s="25"/>
      <c r="HZ145" s="25"/>
      <c r="IA145" s="25"/>
      <c r="IB145" s="25"/>
      <c r="IC145" s="25"/>
      <c r="ID145" s="25"/>
      <c r="IE145" s="25"/>
      <c r="IF145" s="25"/>
      <c r="IG145" s="25"/>
      <c r="IH145" s="25"/>
      <c r="II145" s="25"/>
      <c r="IJ145" s="25"/>
      <c r="IK145" s="25"/>
      <c r="IL145" s="25"/>
      <c r="IM145" s="25"/>
      <c r="IN145" s="25"/>
      <c r="IO145" s="25"/>
      <c r="IP145" s="25"/>
      <c r="IQ145" s="25"/>
      <c r="IR145" s="25"/>
      <c r="IS145" s="25"/>
      <c r="IT145" s="25"/>
      <c r="IU145" s="25"/>
      <c r="IV145" s="25"/>
      <c r="IW145" s="25"/>
      <c r="IX145" s="25"/>
      <c r="IY145" s="25"/>
      <c r="IZ145" s="25"/>
      <c r="JA145" s="25"/>
      <c r="JB145" s="25"/>
      <c r="JC145" s="25"/>
      <c r="JD145" s="25"/>
      <c r="JE145" s="25"/>
      <c r="JF145" s="25"/>
      <c r="JG145" s="25"/>
      <c r="JH145" s="25"/>
      <c r="JI145" s="25"/>
      <c r="JJ145" s="25"/>
      <c r="JK145" s="25"/>
      <c r="JL145" s="25"/>
      <c r="JM145" s="25"/>
      <c r="JN145" s="25"/>
      <c r="JO145" s="25"/>
      <c r="JP145" s="25"/>
      <c r="JQ145" s="25"/>
      <c r="JR145" s="25"/>
      <c r="JS145" s="25"/>
      <c r="JT145" s="25"/>
      <c r="JU145" s="25"/>
      <c r="JV145" s="25"/>
      <c r="JW145" s="25"/>
      <c r="JX145" s="25"/>
      <c r="JY145" s="25"/>
      <c r="JZ145" s="25"/>
      <c r="KA145" s="25"/>
      <c r="KB145" s="25"/>
      <c r="KC145" s="25"/>
      <c r="KD145" s="25"/>
      <c r="KE145" s="25"/>
      <c r="KF145" s="25"/>
      <c r="KG145" s="25"/>
      <c r="KH145" s="25"/>
      <c r="KI145" s="25"/>
      <c r="KJ145" s="25"/>
      <c r="KK145" s="25"/>
      <c r="KL145" s="25"/>
      <c r="KM145" s="25"/>
      <c r="KN145" s="25"/>
      <c r="KO145" s="25"/>
      <c r="KP145" s="25"/>
      <c r="KQ145" s="25"/>
      <c r="KR145" s="25"/>
      <c r="KS145" s="25"/>
      <c r="KT145" s="25"/>
      <c r="KU145" s="25"/>
      <c r="KV145" s="25"/>
      <c r="KW145" s="25"/>
      <c r="KX145" s="25"/>
      <c r="KY145" s="25"/>
      <c r="KZ145" s="25"/>
      <c r="LA145" s="25"/>
      <c r="LB145" s="25"/>
      <c r="LC145" s="25"/>
      <c r="LD145" s="25"/>
      <c r="LE145" s="25"/>
      <c r="LF145" s="25"/>
      <c r="LG145" s="25"/>
      <c r="LH145" s="25"/>
      <c r="LI145" s="25"/>
      <c r="LJ145" s="25"/>
      <c r="LK145" s="25"/>
      <c r="LL145" s="25"/>
      <c r="LM145" s="25"/>
      <c r="LN145" s="25"/>
      <c r="LO145" s="25"/>
      <c r="LP145" s="25"/>
      <c r="LQ145" s="25"/>
      <c r="LR145" s="25"/>
      <c r="LS145" s="25"/>
      <c r="LT145" s="25"/>
      <c r="LU145" s="25"/>
      <c r="LV145" s="25"/>
      <c r="LW145" s="25"/>
      <c r="LX145" s="25"/>
      <c r="LY145" s="25"/>
      <c r="LZ145" s="25"/>
      <c r="MA145" s="25"/>
      <c r="MB145" s="25"/>
      <c r="MC145" s="25"/>
      <c r="MD145" s="25"/>
      <c r="ME145" s="25"/>
      <c r="MF145" s="25"/>
      <c r="MG145" s="25"/>
      <c r="MH145" s="25"/>
    </row>
    <row r="146" spans="1:346" s="26" customFormat="1" hidden="1" x14ac:dyDescent="0.25">
      <c r="A146" s="21"/>
      <c r="B146" s="22"/>
      <c r="C146" s="4"/>
      <c r="D146" s="7"/>
      <c r="E146" s="7"/>
      <c r="F146" s="4"/>
      <c r="G146" s="4"/>
      <c r="H146" s="4"/>
      <c r="I146" s="77"/>
      <c r="J146" s="126"/>
      <c r="K146" s="77"/>
      <c r="L146" s="78"/>
      <c r="M146" s="78"/>
      <c r="N146" s="49"/>
      <c r="O146" s="49"/>
      <c r="P146" s="49"/>
      <c r="Q146" s="81"/>
      <c r="R146" s="81"/>
      <c r="S146" s="82"/>
      <c r="T146" s="47"/>
      <c r="U146" s="83"/>
      <c r="V146" s="24"/>
      <c r="W146" s="91"/>
      <c r="X146" s="20"/>
      <c r="Y146" s="114"/>
      <c r="Z146" s="43"/>
      <c r="AA146" s="41"/>
      <c r="AB146" s="25"/>
      <c r="AC146" s="23"/>
      <c r="AD146" s="23"/>
      <c r="AE146" s="124"/>
      <c r="AF146" s="125"/>
      <c r="AG146" s="125"/>
      <c r="AH146" s="31"/>
      <c r="AI146" s="31"/>
      <c r="AJ146" s="31"/>
      <c r="AK146" s="31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/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  <c r="HQ146" s="25"/>
      <c r="HR146" s="25"/>
      <c r="HS146" s="25"/>
      <c r="HT146" s="25"/>
      <c r="HU146" s="25"/>
      <c r="HV146" s="25"/>
      <c r="HW146" s="25"/>
      <c r="HX146" s="25"/>
      <c r="HY146" s="25"/>
      <c r="HZ146" s="25"/>
      <c r="IA146" s="25"/>
      <c r="IB146" s="25"/>
      <c r="IC146" s="25"/>
      <c r="ID146" s="25"/>
      <c r="IE146" s="25"/>
      <c r="IF146" s="25"/>
      <c r="IG146" s="25"/>
      <c r="IH146" s="25"/>
      <c r="II146" s="25"/>
      <c r="IJ146" s="25"/>
      <c r="IK146" s="25"/>
      <c r="IL146" s="25"/>
      <c r="IM146" s="25"/>
      <c r="IN146" s="25"/>
      <c r="IO146" s="25"/>
      <c r="IP146" s="25"/>
      <c r="IQ146" s="25"/>
      <c r="IR146" s="25"/>
      <c r="IS146" s="25"/>
      <c r="IT146" s="25"/>
      <c r="IU146" s="25"/>
      <c r="IV146" s="25"/>
      <c r="IW146" s="25"/>
      <c r="IX146" s="25"/>
      <c r="IY146" s="25"/>
      <c r="IZ146" s="25"/>
      <c r="JA146" s="25"/>
      <c r="JB146" s="25"/>
      <c r="JC146" s="25"/>
      <c r="JD146" s="25"/>
      <c r="JE146" s="25"/>
      <c r="JF146" s="25"/>
      <c r="JG146" s="25"/>
      <c r="JH146" s="25"/>
      <c r="JI146" s="25"/>
      <c r="JJ146" s="25"/>
      <c r="JK146" s="25"/>
      <c r="JL146" s="25"/>
      <c r="JM146" s="25"/>
      <c r="JN146" s="25"/>
      <c r="JO146" s="25"/>
      <c r="JP146" s="25"/>
      <c r="JQ146" s="25"/>
      <c r="JR146" s="25"/>
      <c r="JS146" s="25"/>
      <c r="JT146" s="25"/>
      <c r="JU146" s="25"/>
      <c r="JV146" s="25"/>
      <c r="JW146" s="25"/>
      <c r="JX146" s="25"/>
      <c r="JY146" s="25"/>
      <c r="JZ146" s="25"/>
      <c r="KA146" s="25"/>
      <c r="KB146" s="25"/>
      <c r="KC146" s="25"/>
      <c r="KD146" s="25"/>
      <c r="KE146" s="25"/>
      <c r="KF146" s="25"/>
      <c r="KG146" s="25"/>
      <c r="KH146" s="25"/>
      <c r="KI146" s="25"/>
      <c r="KJ146" s="25"/>
      <c r="KK146" s="25"/>
      <c r="KL146" s="25"/>
      <c r="KM146" s="25"/>
      <c r="KN146" s="25"/>
      <c r="KO146" s="25"/>
      <c r="KP146" s="25"/>
      <c r="KQ146" s="25"/>
      <c r="KR146" s="25"/>
      <c r="KS146" s="25"/>
      <c r="KT146" s="25"/>
      <c r="KU146" s="25"/>
      <c r="KV146" s="25"/>
      <c r="KW146" s="25"/>
      <c r="KX146" s="25"/>
      <c r="KY146" s="25"/>
      <c r="KZ146" s="25"/>
      <c r="LA146" s="25"/>
      <c r="LB146" s="25"/>
      <c r="LC146" s="25"/>
      <c r="LD146" s="25"/>
      <c r="LE146" s="25"/>
      <c r="LF146" s="25"/>
      <c r="LG146" s="25"/>
      <c r="LH146" s="25"/>
      <c r="LI146" s="25"/>
      <c r="LJ146" s="25"/>
      <c r="LK146" s="25"/>
      <c r="LL146" s="25"/>
      <c r="LM146" s="25"/>
      <c r="LN146" s="25"/>
      <c r="LO146" s="25"/>
      <c r="LP146" s="25"/>
      <c r="LQ146" s="25"/>
      <c r="LR146" s="25"/>
      <c r="LS146" s="25"/>
      <c r="LT146" s="25"/>
      <c r="LU146" s="25"/>
      <c r="LV146" s="25"/>
      <c r="LW146" s="25"/>
      <c r="LX146" s="25"/>
      <c r="LY146" s="25"/>
      <c r="LZ146" s="25"/>
      <c r="MA146" s="25"/>
      <c r="MB146" s="25"/>
      <c r="MC146" s="25"/>
      <c r="MD146" s="25"/>
      <c r="ME146" s="25"/>
      <c r="MF146" s="25"/>
      <c r="MG146" s="25"/>
      <c r="MH146" s="25"/>
    </row>
    <row r="147" spans="1:346" s="26" customFormat="1" hidden="1" x14ac:dyDescent="0.25">
      <c r="A147" s="21"/>
      <c r="B147" s="22"/>
      <c r="C147" s="4"/>
      <c r="D147" s="7"/>
      <c r="E147" s="7"/>
      <c r="F147" s="4"/>
      <c r="G147" s="4"/>
      <c r="H147" s="4"/>
      <c r="I147" s="77"/>
      <c r="J147" s="126"/>
      <c r="K147" s="77"/>
      <c r="L147" s="78"/>
      <c r="M147" s="78"/>
      <c r="N147" s="49"/>
      <c r="O147" s="49"/>
      <c r="P147" s="49"/>
      <c r="Q147" s="81"/>
      <c r="R147" s="81"/>
      <c r="S147" s="82"/>
      <c r="T147" s="47"/>
      <c r="U147" s="83"/>
      <c r="V147" s="24"/>
      <c r="W147" s="91"/>
      <c r="X147" s="20"/>
      <c r="Y147" s="114"/>
      <c r="Z147" s="43"/>
      <c r="AA147" s="41"/>
      <c r="AB147" s="25"/>
      <c r="AC147" s="23"/>
      <c r="AD147" s="23"/>
      <c r="AE147" s="124"/>
      <c r="AF147" s="125"/>
      <c r="AG147" s="125"/>
      <c r="AH147" s="31"/>
      <c r="AI147" s="31"/>
      <c r="AJ147" s="31"/>
      <c r="AK147" s="31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/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/>
      <c r="FX147" s="25"/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5"/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5"/>
      <c r="HR147" s="25"/>
      <c r="HS147" s="25"/>
      <c r="HT147" s="25"/>
      <c r="HU147" s="25"/>
      <c r="HV147" s="25"/>
      <c r="HW147" s="25"/>
      <c r="HX147" s="25"/>
      <c r="HY147" s="25"/>
      <c r="HZ147" s="25"/>
      <c r="IA147" s="25"/>
      <c r="IB147" s="25"/>
      <c r="IC147" s="25"/>
      <c r="ID147" s="25"/>
      <c r="IE147" s="25"/>
      <c r="IF147" s="25"/>
      <c r="IG147" s="25"/>
      <c r="IH147" s="25"/>
      <c r="II147" s="25"/>
      <c r="IJ147" s="25"/>
      <c r="IK147" s="25"/>
      <c r="IL147" s="25"/>
      <c r="IM147" s="25"/>
      <c r="IN147" s="25"/>
      <c r="IO147" s="25"/>
      <c r="IP147" s="25"/>
      <c r="IQ147" s="25"/>
      <c r="IR147" s="25"/>
      <c r="IS147" s="25"/>
      <c r="IT147" s="25"/>
      <c r="IU147" s="25"/>
      <c r="IV147" s="25"/>
      <c r="IW147" s="25"/>
      <c r="IX147" s="25"/>
      <c r="IY147" s="25"/>
      <c r="IZ147" s="25"/>
      <c r="JA147" s="25"/>
      <c r="JB147" s="25"/>
      <c r="JC147" s="25"/>
      <c r="JD147" s="25"/>
      <c r="JE147" s="25"/>
      <c r="JF147" s="25"/>
      <c r="JG147" s="25"/>
      <c r="JH147" s="25"/>
      <c r="JI147" s="25"/>
      <c r="JJ147" s="25"/>
      <c r="JK147" s="25"/>
      <c r="JL147" s="25"/>
      <c r="JM147" s="25"/>
      <c r="JN147" s="25"/>
      <c r="JO147" s="25"/>
      <c r="JP147" s="25"/>
      <c r="JQ147" s="25"/>
      <c r="JR147" s="25"/>
      <c r="JS147" s="25"/>
      <c r="JT147" s="25"/>
      <c r="JU147" s="25"/>
      <c r="JV147" s="25"/>
      <c r="JW147" s="25"/>
      <c r="JX147" s="25"/>
      <c r="JY147" s="25"/>
      <c r="JZ147" s="25"/>
      <c r="KA147" s="25"/>
      <c r="KB147" s="25"/>
      <c r="KC147" s="25"/>
      <c r="KD147" s="25"/>
      <c r="KE147" s="25"/>
      <c r="KF147" s="25"/>
      <c r="KG147" s="25"/>
      <c r="KH147" s="25"/>
      <c r="KI147" s="25"/>
      <c r="KJ147" s="25"/>
      <c r="KK147" s="25"/>
      <c r="KL147" s="25"/>
      <c r="KM147" s="25"/>
      <c r="KN147" s="25"/>
      <c r="KO147" s="25"/>
      <c r="KP147" s="25"/>
      <c r="KQ147" s="25"/>
      <c r="KR147" s="25"/>
      <c r="KS147" s="25"/>
      <c r="KT147" s="25"/>
      <c r="KU147" s="25"/>
      <c r="KV147" s="25"/>
      <c r="KW147" s="25"/>
      <c r="KX147" s="25"/>
      <c r="KY147" s="25"/>
      <c r="KZ147" s="25"/>
      <c r="LA147" s="25"/>
      <c r="LB147" s="25"/>
      <c r="LC147" s="25"/>
      <c r="LD147" s="25"/>
      <c r="LE147" s="25"/>
      <c r="LF147" s="25"/>
      <c r="LG147" s="25"/>
      <c r="LH147" s="25"/>
      <c r="LI147" s="25"/>
      <c r="LJ147" s="25"/>
      <c r="LK147" s="25"/>
      <c r="LL147" s="25"/>
      <c r="LM147" s="25"/>
      <c r="LN147" s="25"/>
      <c r="LO147" s="25"/>
      <c r="LP147" s="25"/>
      <c r="LQ147" s="25"/>
      <c r="LR147" s="25"/>
      <c r="LS147" s="25"/>
      <c r="LT147" s="25"/>
      <c r="LU147" s="25"/>
      <c r="LV147" s="25"/>
      <c r="LW147" s="25"/>
      <c r="LX147" s="25"/>
      <c r="LY147" s="25"/>
      <c r="LZ147" s="25"/>
      <c r="MA147" s="25"/>
      <c r="MB147" s="25"/>
      <c r="MC147" s="25"/>
      <c r="MD147" s="25"/>
      <c r="ME147" s="25"/>
      <c r="MF147" s="25"/>
      <c r="MG147" s="25"/>
      <c r="MH147" s="25"/>
    </row>
    <row r="148" spans="1:346" s="26" customFormat="1" hidden="1" x14ac:dyDescent="0.25">
      <c r="A148" s="21"/>
      <c r="B148" s="22"/>
      <c r="C148" s="4"/>
      <c r="D148" s="7"/>
      <c r="E148" s="7"/>
      <c r="F148" s="4"/>
      <c r="G148" s="4"/>
      <c r="H148" s="4"/>
      <c r="I148" s="77"/>
      <c r="J148" s="126"/>
      <c r="K148" s="77"/>
      <c r="L148" s="78"/>
      <c r="M148" s="78"/>
      <c r="N148" s="49"/>
      <c r="O148" s="49"/>
      <c r="P148" s="49"/>
      <c r="Q148" s="81"/>
      <c r="R148" s="81"/>
      <c r="S148" s="82"/>
      <c r="T148" s="47"/>
      <c r="U148" s="83"/>
      <c r="V148" s="24"/>
      <c r="W148" s="91"/>
      <c r="X148" s="20"/>
      <c r="Y148" s="114"/>
      <c r="Z148" s="43"/>
      <c r="AA148" s="41"/>
      <c r="AB148" s="25"/>
      <c r="AC148" s="23"/>
      <c r="AD148" s="23"/>
      <c r="AE148" s="124"/>
      <c r="AF148" s="125"/>
      <c r="AG148" s="125"/>
      <c r="AH148" s="31"/>
      <c r="AI148" s="31"/>
      <c r="AJ148" s="31"/>
      <c r="AK148" s="31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  <c r="ID148" s="25"/>
      <c r="IE148" s="25"/>
      <c r="IF148" s="25"/>
      <c r="IG148" s="25"/>
      <c r="IH148" s="25"/>
      <c r="II148" s="25"/>
      <c r="IJ148" s="25"/>
      <c r="IK148" s="25"/>
      <c r="IL148" s="25"/>
      <c r="IM148" s="25"/>
      <c r="IN148" s="25"/>
      <c r="IO148" s="25"/>
      <c r="IP148" s="25"/>
      <c r="IQ148" s="25"/>
      <c r="IR148" s="25"/>
      <c r="IS148" s="25"/>
      <c r="IT148" s="25"/>
      <c r="IU148" s="25"/>
      <c r="IV148" s="25"/>
      <c r="IW148" s="25"/>
      <c r="IX148" s="25"/>
      <c r="IY148" s="25"/>
      <c r="IZ148" s="25"/>
      <c r="JA148" s="25"/>
      <c r="JB148" s="25"/>
      <c r="JC148" s="25"/>
      <c r="JD148" s="25"/>
      <c r="JE148" s="25"/>
      <c r="JF148" s="25"/>
      <c r="JG148" s="25"/>
      <c r="JH148" s="25"/>
      <c r="JI148" s="25"/>
      <c r="JJ148" s="25"/>
      <c r="JK148" s="25"/>
      <c r="JL148" s="25"/>
      <c r="JM148" s="25"/>
      <c r="JN148" s="25"/>
      <c r="JO148" s="25"/>
      <c r="JP148" s="25"/>
      <c r="JQ148" s="25"/>
      <c r="JR148" s="25"/>
      <c r="JS148" s="25"/>
      <c r="JT148" s="25"/>
      <c r="JU148" s="25"/>
      <c r="JV148" s="25"/>
      <c r="JW148" s="25"/>
      <c r="JX148" s="25"/>
      <c r="JY148" s="25"/>
      <c r="JZ148" s="25"/>
      <c r="KA148" s="25"/>
      <c r="KB148" s="25"/>
      <c r="KC148" s="25"/>
      <c r="KD148" s="25"/>
      <c r="KE148" s="25"/>
      <c r="KF148" s="25"/>
      <c r="KG148" s="25"/>
      <c r="KH148" s="25"/>
      <c r="KI148" s="25"/>
      <c r="KJ148" s="25"/>
      <c r="KK148" s="25"/>
      <c r="KL148" s="25"/>
      <c r="KM148" s="25"/>
      <c r="KN148" s="25"/>
      <c r="KO148" s="25"/>
      <c r="KP148" s="25"/>
      <c r="KQ148" s="25"/>
      <c r="KR148" s="25"/>
      <c r="KS148" s="25"/>
      <c r="KT148" s="25"/>
      <c r="KU148" s="25"/>
      <c r="KV148" s="25"/>
      <c r="KW148" s="25"/>
      <c r="KX148" s="25"/>
      <c r="KY148" s="25"/>
      <c r="KZ148" s="25"/>
      <c r="LA148" s="25"/>
      <c r="LB148" s="25"/>
      <c r="LC148" s="25"/>
      <c r="LD148" s="25"/>
      <c r="LE148" s="25"/>
      <c r="LF148" s="25"/>
      <c r="LG148" s="25"/>
      <c r="LH148" s="25"/>
      <c r="LI148" s="25"/>
      <c r="LJ148" s="25"/>
      <c r="LK148" s="25"/>
      <c r="LL148" s="25"/>
      <c r="LM148" s="25"/>
      <c r="LN148" s="25"/>
      <c r="LO148" s="25"/>
      <c r="LP148" s="25"/>
      <c r="LQ148" s="25"/>
      <c r="LR148" s="25"/>
      <c r="LS148" s="25"/>
      <c r="LT148" s="25"/>
      <c r="LU148" s="25"/>
      <c r="LV148" s="25"/>
      <c r="LW148" s="25"/>
      <c r="LX148" s="25"/>
      <c r="LY148" s="25"/>
      <c r="LZ148" s="25"/>
      <c r="MA148" s="25"/>
      <c r="MB148" s="25"/>
      <c r="MC148" s="25"/>
      <c r="MD148" s="25"/>
      <c r="ME148" s="25"/>
      <c r="MF148" s="25"/>
      <c r="MG148" s="25"/>
      <c r="MH148" s="25"/>
    </row>
    <row r="149" spans="1:346" s="26" customFormat="1" hidden="1" x14ac:dyDescent="0.25">
      <c r="A149" s="21"/>
      <c r="B149" s="22"/>
      <c r="C149" s="4"/>
      <c r="D149" s="7"/>
      <c r="E149" s="7"/>
      <c r="F149" s="4"/>
      <c r="G149" s="4"/>
      <c r="H149" s="4"/>
      <c r="I149" s="77"/>
      <c r="J149" s="126"/>
      <c r="K149" s="77"/>
      <c r="L149" s="78"/>
      <c r="M149" s="78"/>
      <c r="N149" s="49"/>
      <c r="O149" s="49"/>
      <c r="P149" s="49"/>
      <c r="Q149" s="81"/>
      <c r="R149" s="81"/>
      <c r="S149" s="82"/>
      <c r="T149" s="47"/>
      <c r="U149" s="83"/>
      <c r="V149" s="24"/>
      <c r="W149" s="91"/>
      <c r="X149" s="20"/>
      <c r="Y149" s="114"/>
      <c r="Z149" s="43"/>
      <c r="AA149" s="41"/>
      <c r="AB149" s="25"/>
      <c r="AC149" s="23"/>
      <c r="AD149" s="23"/>
      <c r="AE149" s="124"/>
      <c r="AF149" s="125"/>
      <c r="AG149" s="125"/>
      <c r="AH149" s="31"/>
      <c r="AI149" s="31"/>
      <c r="AJ149" s="31"/>
      <c r="AK149" s="31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5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5"/>
      <c r="HR149" s="25"/>
      <c r="HS149" s="25"/>
      <c r="HT149" s="25"/>
      <c r="HU149" s="25"/>
      <c r="HV149" s="25"/>
      <c r="HW149" s="25"/>
      <c r="HX149" s="25"/>
      <c r="HY149" s="25"/>
      <c r="HZ149" s="25"/>
      <c r="IA149" s="25"/>
      <c r="IB149" s="25"/>
      <c r="IC149" s="25"/>
      <c r="ID149" s="25"/>
      <c r="IE149" s="25"/>
      <c r="IF149" s="25"/>
      <c r="IG149" s="25"/>
      <c r="IH149" s="25"/>
      <c r="II149" s="25"/>
      <c r="IJ149" s="25"/>
      <c r="IK149" s="25"/>
      <c r="IL149" s="25"/>
      <c r="IM149" s="25"/>
      <c r="IN149" s="25"/>
      <c r="IO149" s="25"/>
      <c r="IP149" s="25"/>
      <c r="IQ149" s="25"/>
      <c r="IR149" s="25"/>
      <c r="IS149" s="25"/>
      <c r="IT149" s="25"/>
      <c r="IU149" s="25"/>
      <c r="IV149" s="25"/>
      <c r="IW149" s="25"/>
      <c r="IX149" s="25"/>
      <c r="IY149" s="25"/>
      <c r="IZ149" s="25"/>
      <c r="JA149" s="25"/>
      <c r="JB149" s="25"/>
      <c r="JC149" s="25"/>
      <c r="JD149" s="25"/>
      <c r="JE149" s="25"/>
      <c r="JF149" s="25"/>
      <c r="JG149" s="25"/>
      <c r="JH149" s="25"/>
      <c r="JI149" s="25"/>
      <c r="JJ149" s="25"/>
      <c r="JK149" s="25"/>
      <c r="JL149" s="25"/>
      <c r="JM149" s="25"/>
      <c r="JN149" s="25"/>
      <c r="JO149" s="25"/>
      <c r="JP149" s="25"/>
      <c r="JQ149" s="25"/>
      <c r="JR149" s="25"/>
      <c r="JS149" s="25"/>
      <c r="JT149" s="25"/>
      <c r="JU149" s="25"/>
      <c r="JV149" s="25"/>
      <c r="JW149" s="25"/>
      <c r="JX149" s="25"/>
      <c r="JY149" s="25"/>
      <c r="JZ149" s="25"/>
      <c r="KA149" s="25"/>
      <c r="KB149" s="25"/>
      <c r="KC149" s="25"/>
      <c r="KD149" s="25"/>
      <c r="KE149" s="25"/>
      <c r="KF149" s="25"/>
      <c r="KG149" s="25"/>
      <c r="KH149" s="25"/>
      <c r="KI149" s="25"/>
      <c r="KJ149" s="25"/>
      <c r="KK149" s="25"/>
      <c r="KL149" s="25"/>
      <c r="KM149" s="25"/>
      <c r="KN149" s="25"/>
      <c r="KO149" s="25"/>
      <c r="KP149" s="25"/>
      <c r="KQ149" s="25"/>
      <c r="KR149" s="25"/>
      <c r="KS149" s="25"/>
      <c r="KT149" s="25"/>
      <c r="KU149" s="25"/>
      <c r="KV149" s="25"/>
      <c r="KW149" s="25"/>
      <c r="KX149" s="25"/>
      <c r="KY149" s="25"/>
      <c r="KZ149" s="25"/>
      <c r="LA149" s="25"/>
      <c r="LB149" s="25"/>
      <c r="LC149" s="25"/>
      <c r="LD149" s="25"/>
      <c r="LE149" s="25"/>
      <c r="LF149" s="25"/>
      <c r="LG149" s="25"/>
      <c r="LH149" s="25"/>
      <c r="LI149" s="25"/>
      <c r="LJ149" s="25"/>
      <c r="LK149" s="25"/>
      <c r="LL149" s="25"/>
      <c r="LM149" s="25"/>
      <c r="LN149" s="25"/>
      <c r="LO149" s="25"/>
      <c r="LP149" s="25"/>
      <c r="LQ149" s="25"/>
      <c r="LR149" s="25"/>
      <c r="LS149" s="25"/>
      <c r="LT149" s="25"/>
      <c r="LU149" s="25"/>
      <c r="LV149" s="25"/>
      <c r="LW149" s="25"/>
      <c r="LX149" s="25"/>
      <c r="LY149" s="25"/>
      <c r="LZ149" s="25"/>
      <c r="MA149" s="25"/>
      <c r="MB149" s="25"/>
      <c r="MC149" s="25"/>
      <c r="MD149" s="25"/>
      <c r="ME149" s="25"/>
      <c r="MF149" s="25"/>
      <c r="MG149" s="25"/>
      <c r="MH149" s="25"/>
    </row>
    <row r="150" spans="1:346" s="26" customFormat="1" hidden="1" x14ac:dyDescent="0.25">
      <c r="A150" s="21"/>
      <c r="B150" s="22"/>
      <c r="C150" s="4"/>
      <c r="D150" s="7"/>
      <c r="E150" s="7"/>
      <c r="F150" s="4"/>
      <c r="G150" s="4"/>
      <c r="H150" s="4"/>
      <c r="I150" s="77"/>
      <c r="J150" s="126"/>
      <c r="K150" s="77"/>
      <c r="L150" s="78"/>
      <c r="M150" s="78"/>
      <c r="N150" s="49"/>
      <c r="O150" s="49"/>
      <c r="P150" s="49"/>
      <c r="Q150" s="81"/>
      <c r="R150" s="81"/>
      <c r="S150" s="82"/>
      <c r="T150" s="47"/>
      <c r="U150" s="83"/>
      <c r="V150" s="24"/>
      <c r="W150" s="91"/>
      <c r="X150" s="20"/>
      <c r="Y150" s="114"/>
      <c r="Z150" s="43"/>
      <c r="AA150" s="41"/>
      <c r="AB150" s="25"/>
      <c r="AC150" s="23"/>
      <c r="AD150" s="23"/>
      <c r="AE150" s="124"/>
      <c r="AF150" s="125"/>
      <c r="AG150" s="125"/>
      <c r="AH150" s="31"/>
      <c r="AI150" s="31"/>
      <c r="AJ150" s="31"/>
      <c r="AK150" s="31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5"/>
      <c r="IJ150" s="25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25"/>
      <c r="JC150" s="25"/>
      <c r="JD150" s="25"/>
      <c r="JE150" s="25"/>
      <c r="JF150" s="25"/>
      <c r="JG150" s="25"/>
      <c r="JH150" s="25"/>
      <c r="JI150" s="25"/>
      <c r="JJ150" s="25"/>
      <c r="JK150" s="25"/>
      <c r="JL150" s="25"/>
      <c r="JM150" s="25"/>
      <c r="JN150" s="25"/>
      <c r="JO150" s="25"/>
      <c r="JP150" s="25"/>
      <c r="JQ150" s="25"/>
      <c r="JR150" s="25"/>
      <c r="JS150" s="25"/>
      <c r="JT150" s="25"/>
      <c r="JU150" s="25"/>
      <c r="JV150" s="25"/>
      <c r="JW150" s="25"/>
      <c r="JX150" s="25"/>
      <c r="JY150" s="25"/>
      <c r="JZ150" s="25"/>
      <c r="KA150" s="25"/>
      <c r="KB150" s="25"/>
      <c r="KC150" s="25"/>
      <c r="KD150" s="25"/>
      <c r="KE150" s="25"/>
      <c r="KF150" s="25"/>
      <c r="KG150" s="25"/>
      <c r="KH150" s="25"/>
      <c r="KI150" s="25"/>
      <c r="KJ150" s="25"/>
      <c r="KK150" s="25"/>
      <c r="KL150" s="25"/>
      <c r="KM150" s="25"/>
      <c r="KN150" s="25"/>
      <c r="KO150" s="25"/>
      <c r="KP150" s="25"/>
      <c r="KQ150" s="25"/>
      <c r="KR150" s="25"/>
      <c r="KS150" s="25"/>
      <c r="KT150" s="25"/>
      <c r="KU150" s="25"/>
      <c r="KV150" s="25"/>
      <c r="KW150" s="25"/>
      <c r="KX150" s="25"/>
      <c r="KY150" s="25"/>
      <c r="KZ150" s="25"/>
      <c r="LA150" s="25"/>
      <c r="LB150" s="25"/>
      <c r="LC150" s="25"/>
      <c r="LD150" s="25"/>
      <c r="LE150" s="25"/>
      <c r="LF150" s="25"/>
      <c r="LG150" s="25"/>
      <c r="LH150" s="25"/>
      <c r="LI150" s="25"/>
      <c r="LJ150" s="25"/>
      <c r="LK150" s="25"/>
      <c r="LL150" s="25"/>
      <c r="LM150" s="25"/>
      <c r="LN150" s="25"/>
      <c r="LO150" s="25"/>
      <c r="LP150" s="25"/>
      <c r="LQ150" s="25"/>
      <c r="LR150" s="25"/>
      <c r="LS150" s="25"/>
      <c r="LT150" s="25"/>
      <c r="LU150" s="25"/>
      <c r="LV150" s="25"/>
      <c r="LW150" s="25"/>
      <c r="LX150" s="25"/>
      <c r="LY150" s="25"/>
      <c r="LZ150" s="25"/>
      <c r="MA150" s="25"/>
      <c r="MB150" s="25"/>
      <c r="MC150" s="25"/>
      <c r="MD150" s="25"/>
      <c r="ME150" s="25"/>
      <c r="MF150" s="25"/>
      <c r="MG150" s="25"/>
      <c r="MH150" s="25"/>
    </row>
    <row r="151" spans="1:346" s="26" customFormat="1" hidden="1" x14ac:dyDescent="0.25">
      <c r="A151" s="21"/>
      <c r="B151" s="22"/>
      <c r="C151" s="4"/>
      <c r="D151" s="7"/>
      <c r="E151" s="7"/>
      <c r="F151" s="4"/>
      <c r="G151" s="4"/>
      <c r="H151" s="4"/>
      <c r="I151" s="77"/>
      <c r="J151" s="126"/>
      <c r="K151" s="77"/>
      <c r="L151" s="78"/>
      <c r="M151" s="78"/>
      <c r="N151" s="49"/>
      <c r="O151" s="49"/>
      <c r="P151" s="49"/>
      <c r="Q151" s="81"/>
      <c r="R151" s="81"/>
      <c r="S151" s="82"/>
      <c r="T151" s="47"/>
      <c r="U151" s="83"/>
      <c r="V151" s="24"/>
      <c r="W151" s="91"/>
      <c r="X151" s="20"/>
      <c r="Y151" s="114"/>
      <c r="Z151" s="43"/>
      <c r="AA151" s="41"/>
      <c r="AB151" s="25"/>
      <c r="AC151" s="23"/>
      <c r="AD151" s="23"/>
      <c r="AE151" s="124"/>
      <c r="AF151" s="125"/>
      <c r="AG151" s="125"/>
      <c r="AH151" s="31"/>
      <c r="AI151" s="31"/>
      <c r="AJ151" s="31"/>
      <c r="AK151" s="31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5"/>
      <c r="HR151" s="25"/>
      <c r="HS151" s="25"/>
      <c r="HT151" s="25"/>
      <c r="HU151" s="25"/>
      <c r="HV151" s="25"/>
      <c r="HW151" s="25"/>
      <c r="HX151" s="25"/>
      <c r="HY151" s="25"/>
      <c r="HZ151" s="25"/>
      <c r="IA151" s="25"/>
      <c r="IB151" s="25"/>
      <c r="IC151" s="25"/>
      <c r="ID151" s="25"/>
      <c r="IE151" s="25"/>
      <c r="IF151" s="25"/>
      <c r="IG151" s="25"/>
      <c r="IH151" s="25"/>
      <c r="II151" s="25"/>
      <c r="IJ151" s="25"/>
      <c r="IK151" s="25"/>
      <c r="IL151" s="25"/>
      <c r="IM151" s="25"/>
      <c r="IN151" s="25"/>
      <c r="IO151" s="25"/>
      <c r="IP151" s="25"/>
      <c r="IQ151" s="25"/>
      <c r="IR151" s="25"/>
      <c r="IS151" s="25"/>
      <c r="IT151" s="25"/>
      <c r="IU151" s="25"/>
      <c r="IV151" s="25"/>
      <c r="IW151" s="25"/>
      <c r="IX151" s="25"/>
      <c r="IY151" s="25"/>
      <c r="IZ151" s="25"/>
      <c r="JA151" s="25"/>
      <c r="JB151" s="25"/>
      <c r="JC151" s="25"/>
      <c r="JD151" s="25"/>
      <c r="JE151" s="25"/>
      <c r="JF151" s="25"/>
      <c r="JG151" s="25"/>
      <c r="JH151" s="25"/>
      <c r="JI151" s="25"/>
      <c r="JJ151" s="25"/>
      <c r="JK151" s="25"/>
      <c r="JL151" s="25"/>
      <c r="JM151" s="25"/>
      <c r="JN151" s="25"/>
      <c r="JO151" s="25"/>
      <c r="JP151" s="25"/>
      <c r="JQ151" s="25"/>
      <c r="JR151" s="25"/>
      <c r="JS151" s="25"/>
      <c r="JT151" s="25"/>
      <c r="JU151" s="25"/>
      <c r="JV151" s="25"/>
      <c r="JW151" s="25"/>
      <c r="JX151" s="25"/>
      <c r="JY151" s="25"/>
      <c r="JZ151" s="25"/>
      <c r="KA151" s="25"/>
      <c r="KB151" s="25"/>
      <c r="KC151" s="25"/>
      <c r="KD151" s="25"/>
      <c r="KE151" s="25"/>
      <c r="KF151" s="25"/>
      <c r="KG151" s="25"/>
      <c r="KH151" s="25"/>
      <c r="KI151" s="25"/>
      <c r="KJ151" s="25"/>
      <c r="KK151" s="25"/>
      <c r="KL151" s="25"/>
      <c r="KM151" s="25"/>
      <c r="KN151" s="25"/>
      <c r="KO151" s="25"/>
      <c r="KP151" s="25"/>
      <c r="KQ151" s="25"/>
      <c r="KR151" s="25"/>
      <c r="KS151" s="25"/>
      <c r="KT151" s="25"/>
      <c r="KU151" s="25"/>
      <c r="KV151" s="25"/>
      <c r="KW151" s="25"/>
      <c r="KX151" s="25"/>
      <c r="KY151" s="25"/>
      <c r="KZ151" s="25"/>
      <c r="LA151" s="25"/>
      <c r="LB151" s="25"/>
      <c r="LC151" s="25"/>
      <c r="LD151" s="25"/>
      <c r="LE151" s="25"/>
      <c r="LF151" s="25"/>
      <c r="LG151" s="25"/>
      <c r="LH151" s="25"/>
      <c r="LI151" s="25"/>
      <c r="LJ151" s="25"/>
      <c r="LK151" s="25"/>
      <c r="LL151" s="25"/>
      <c r="LM151" s="25"/>
      <c r="LN151" s="25"/>
      <c r="LO151" s="25"/>
      <c r="LP151" s="25"/>
      <c r="LQ151" s="25"/>
      <c r="LR151" s="25"/>
      <c r="LS151" s="25"/>
      <c r="LT151" s="25"/>
      <c r="LU151" s="25"/>
      <c r="LV151" s="25"/>
      <c r="LW151" s="25"/>
      <c r="LX151" s="25"/>
      <c r="LY151" s="25"/>
      <c r="LZ151" s="25"/>
      <c r="MA151" s="25"/>
      <c r="MB151" s="25"/>
      <c r="MC151" s="25"/>
      <c r="MD151" s="25"/>
      <c r="ME151" s="25"/>
      <c r="MF151" s="25"/>
      <c r="MG151" s="25"/>
      <c r="MH151" s="25"/>
    </row>
    <row r="152" spans="1:346" s="26" customFormat="1" hidden="1" x14ac:dyDescent="0.25">
      <c r="A152" s="21"/>
      <c r="B152" s="22"/>
      <c r="C152" s="4"/>
      <c r="D152" s="7"/>
      <c r="E152" s="7"/>
      <c r="F152" s="4"/>
      <c r="G152" s="4"/>
      <c r="H152" s="4"/>
      <c r="I152" s="77"/>
      <c r="J152" s="126"/>
      <c r="K152" s="77"/>
      <c r="L152" s="78"/>
      <c r="M152" s="78"/>
      <c r="N152" s="49"/>
      <c r="O152" s="49"/>
      <c r="P152" s="49"/>
      <c r="Q152" s="81"/>
      <c r="R152" s="81"/>
      <c r="S152" s="82"/>
      <c r="T152" s="47"/>
      <c r="U152" s="83"/>
      <c r="V152" s="24"/>
      <c r="W152" s="91"/>
      <c r="X152" s="20"/>
      <c r="Y152" s="114"/>
      <c r="Z152" s="43"/>
      <c r="AA152" s="41"/>
      <c r="AB152" s="25"/>
      <c r="AC152" s="23"/>
      <c r="AD152" s="23"/>
      <c r="AE152" s="124"/>
      <c r="AF152" s="125"/>
      <c r="AG152" s="125"/>
      <c r="AH152" s="31"/>
      <c r="AI152" s="31"/>
      <c r="AJ152" s="31"/>
      <c r="AK152" s="31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/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5"/>
      <c r="FW152" s="25"/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  <c r="HQ152" s="25"/>
      <c r="HR152" s="25"/>
      <c r="HS152" s="25"/>
      <c r="HT152" s="25"/>
      <c r="HU152" s="25"/>
      <c r="HV152" s="25"/>
      <c r="HW152" s="25"/>
      <c r="HX152" s="25"/>
      <c r="HY152" s="25"/>
      <c r="HZ152" s="25"/>
      <c r="IA152" s="25"/>
      <c r="IB152" s="25"/>
      <c r="IC152" s="25"/>
      <c r="ID152" s="25"/>
      <c r="IE152" s="25"/>
      <c r="IF152" s="25"/>
      <c r="IG152" s="25"/>
      <c r="IH152" s="25"/>
      <c r="II152" s="25"/>
      <c r="IJ152" s="25"/>
      <c r="IK152" s="25"/>
      <c r="IL152" s="25"/>
      <c r="IM152" s="25"/>
      <c r="IN152" s="25"/>
      <c r="IO152" s="25"/>
      <c r="IP152" s="25"/>
      <c r="IQ152" s="25"/>
      <c r="IR152" s="25"/>
      <c r="IS152" s="25"/>
      <c r="IT152" s="25"/>
      <c r="IU152" s="25"/>
      <c r="IV152" s="25"/>
      <c r="IW152" s="25"/>
      <c r="IX152" s="25"/>
      <c r="IY152" s="25"/>
      <c r="IZ152" s="25"/>
      <c r="JA152" s="25"/>
      <c r="JB152" s="25"/>
      <c r="JC152" s="25"/>
      <c r="JD152" s="25"/>
      <c r="JE152" s="25"/>
      <c r="JF152" s="25"/>
      <c r="JG152" s="25"/>
      <c r="JH152" s="25"/>
      <c r="JI152" s="25"/>
      <c r="JJ152" s="25"/>
      <c r="JK152" s="25"/>
      <c r="JL152" s="25"/>
      <c r="JM152" s="25"/>
      <c r="JN152" s="25"/>
      <c r="JO152" s="25"/>
      <c r="JP152" s="25"/>
      <c r="JQ152" s="25"/>
      <c r="JR152" s="25"/>
      <c r="JS152" s="25"/>
      <c r="JT152" s="25"/>
      <c r="JU152" s="25"/>
      <c r="JV152" s="25"/>
      <c r="JW152" s="25"/>
      <c r="JX152" s="25"/>
      <c r="JY152" s="25"/>
      <c r="JZ152" s="25"/>
      <c r="KA152" s="25"/>
      <c r="KB152" s="25"/>
      <c r="KC152" s="25"/>
      <c r="KD152" s="25"/>
      <c r="KE152" s="25"/>
      <c r="KF152" s="25"/>
      <c r="KG152" s="25"/>
      <c r="KH152" s="25"/>
      <c r="KI152" s="25"/>
      <c r="KJ152" s="25"/>
      <c r="KK152" s="25"/>
      <c r="KL152" s="25"/>
      <c r="KM152" s="25"/>
      <c r="KN152" s="25"/>
      <c r="KO152" s="25"/>
      <c r="KP152" s="25"/>
      <c r="KQ152" s="25"/>
      <c r="KR152" s="25"/>
      <c r="KS152" s="25"/>
      <c r="KT152" s="25"/>
      <c r="KU152" s="25"/>
      <c r="KV152" s="25"/>
      <c r="KW152" s="25"/>
      <c r="KX152" s="25"/>
      <c r="KY152" s="25"/>
      <c r="KZ152" s="25"/>
      <c r="LA152" s="25"/>
      <c r="LB152" s="25"/>
      <c r="LC152" s="25"/>
      <c r="LD152" s="25"/>
      <c r="LE152" s="25"/>
      <c r="LF152" s="25"/>
      <c r="LG152" s="25"/>
      <c r="LH152" s="25"/>
      <c r="LI152" s="25"/>
      <c r="LJ152" s="25"/>
      <c r="LK152" s="25"/>
      <c r="LL152" s="25"/>
      <c r="LM152" s="25"/>
      <c r="LN152" s="25"/>
      <c r="LO152" s="25"/>
      <c r="LP152" s="25"/>
      <c r="LQ152" s="25"/>
      <c r="LR152" s="25"/>
      <c r="LS152" s="25"/>
      <c r="LT152" s="25"/>
      <c r="LU152" s="25"/>
      <c r="LV152" s="25"/>
      <c r="LW152" s="25"/>
      <c r="LX152" s="25"/>
      <c r="LY152" s="25"/>
      <c r="LZ152" s="25"/>
      <c r="MA152" s="25"/>
      <c r="MB152" s="25"/>
      <c r="MC152" s="25"/>
      <c r="MD152" s="25"/>
      <c r="ME152" s="25"/>
      <c r="MF152" s="25"/>
      <c r="MG152" s="25"/>
      <c r="MH152" s="25"/>
    </row>
    <row r="153" spans="1:346" s="26" customFormat="1" hidden="1" x14ac:dyDescent="0.25">
      <c r="A153" s="21"/>
      <c r="B153" s="22"/>
      <c r="C153" s="4"/>
      <c r="D153" s="7"/>
      <c r="E153" s="7"/>
      <c r="F153" s="4"/>
      <c r="G153" s="4"/>
      <c r="H153" s="4"/>
      <c r="I153" s="77"/>
      <c r="J153" s="126"/>
      <c r="K153" s="77"/>
      <c r="L153" s="78"/>
      <c r="M153" s="78"/>
      <c r="N153" s="49"/>
      <c r="O153" s="49"/>
      <c r="P153" s="49"/>
      <c r="Q153" s="81"/>
      <c r="R153" s="81"/>
      <c r="S153" s="82"/>
      <c r="T153" s="47"/>
      <c r="U153" s="83"/>
      <c r="V153" s="24"/>
      <c r="W153" s="91"/>
      <c r="X153" s="20"/>
      <c r="Y153" s="114"/>
      <c r="Z153" s="43"/>
      <c r="AA153" s="41"/>
      <c r="AB153" s="25"/>
      <c r="AC153" s="23"/>
      <c r="AD153" s="23"/>
      <c r="AE153" s="124"/>
      <c r="AF153" s="125"/>
      <c r="AG153" s="125"/>
      <c r="AH153" s="31"/>
      <c r="AI153" s="31"/>
      <c r="AJ153" s="31"/>
      <c r="AK153" s="31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E153" s="25"/>
      <c r="FF153" s="25"/>
      <c r="FG153" s="25"/>
      <c r="FH153" s="25"/>
      <c r="FI153" s="25"/>
      <c r="FJ153" s="25"/>
      <c r="FK153" s="25"/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5"/>
      <c r="FW153" s="25"/>
      <c r="FX153" s="25"/>
      <c r="FY153" s="25"/>
      <c r="FZ153" s="25"/>
      <c r="GA153" s="25"/>
      <c r="GB153" s="25"/>
      <c r="GC153" s="25"/>
      <c r="GD153" s="25"/>
      <c r="GE153" s="25"/>
      <c r="GF153" s="25"/>
      <c r="GG153" s="25"/>
      <c r="GH153" s="25"/>
      <c r="GI153" s="25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  <c r="HQ153" s="25"/>
      <c r="HR153" s="25"/>
      <c r="HS153" s="25"/>
      <c r="HT153" s="25"/>
      <c r="HU153" s="25"/>
      <c r="HV153" s="25"/>
      <c r="HW153" s="25"/>
      <c r="HX153" s="25"/>
      <c r="HY153" s="25"/>
      <c r="HZ153" s="25"/>
      <c r="IA153" s="25"/>
      <c r="IB153" s="25"/>
      <c r="IC153" s="25"/>
      <c r="ID153" s="25"/>
      <c r="IE153" s="25"/>
      <c r="IF153" s="25"/>
      <c r="IG153" s="25"/>
      <c r="IH153" s="25"/>
      <c r="II153" s="25"/>
      <c r="IJ153" s="25"/>
      <c r="IK153" s="25"/>
      <c r="IL153" s="25"/>
      <c r="IM153" s="25"/>
      <c r="IN153" s="25"/>
      <c r="IO153" s="25"/>
      <c r="IP153" s="25"/>
      <c r="IQ153" s="25"/>
      <c r="IR153" s="25"/>
      <c r="IS153" s="25"/>
      <c r="IT153" s="25"/>
      <c r="IU153" s="25"/>
      <c r="IV153" s="25"/>
      <c r="IW153" s="25"/>
      <c r="IX153" s="25"/>
      <c r="IY153" s="25"/>
      <c r="IZ153" s="25"/>
      <c r="JA153" s="25"/>
      <c r="JB153" s="25"/>
      <c r="JC153" s="25"/>
      <c r="JD153" s="25"/>
      <c r="JE153" s="25"/>
      <c r="JF153" s="25"/>
      <c r="JG153" s="25"/>
      <c r="JH153" s="25"/>
      <c r="JI153" s="25"/>
      <c r="JJ153" s="25"/>
      <c r="JK153" s="25"/>
      <c r="JL153" s="25"/>
      <c r="JM153" s="25"/>
      <c r="JN153" s="25"/>
      <c r="JO153" s="25"/>
      <c r="JP153" s="25"/>
      <c r="JQ153" s="25"/>
      <c r="JR153" s="25"/>
      <c r="JS153" s="25"/>
      <c r="JT153" s="25"/>
      <c r="JU153" s="25"/>
      <c r="JV153" s="25"/>
      <c r="JW153" s="25"/>
      <c r="JX153" s="25"/>
      <c r="JY153" s="25"/>
      <c r="JZ153" s="25"/>
      <c r="KA153" s="25"/>
      <c r="KB153" s="25"/>
      <c r="KC153" s="25"/>
      <c r="KD153" s="25"/>
      <c r="KE153" s="25"/>
      <c r="KF153" s="25"/>
      <c r="KG153" s="25"/>
      <c r="KH153" s="25"/>
      <c r="KI153" s="25"/>
      <c r="KJ153" s="25"/>
      <c r="KK153" s="25"/>
      <c r="KL153" s="25"/>
      <c r="KM153" s="25"/>
      <c r="KN153" s="25"/>
      <c r="KO153" s="25"/>
      <c r="KP153" s="25"/>
      <c r="KQ153" s="25"/>
      <c r="KR153" s="25"/>
      <c r="KS153" s="25"/>
      <c r="KT153" s="25"/>
      <c r="KU153" s="25"/>
      <c r="KV153" s="25"/>
      <c r="KW153" s="25"/>
      <c r="KX153" s="25"/>
      <c r="KY153" s="25"/>
      <c r="KZ153" s="25"/>
      <c r="LA153" s="25"/>
      <c r="LB153" s="25"/>
      <c r="LC153" s="25"/>
      <c r="LD153" s="25"/>
      <c r="LE153" s="25"/>
      <c r="LF153" s="25"/>
      <c r="LG153" s="25"/>
      <c r="LH153" s="25"/>
      <c r="LI153" s="25"/>
      <c r="LJ153" s="25"/>
      <c r="LK153" s="25"/>
      <c r="LL153" s="25"/>
      <c r="LM153" s="25"/>
      <c r="LN153" s="25"/>
      <c r="LO153" s="25"/>
      <c r="LP153" s="25"/>
      <c r="LQ153" s="25"/>
      <c r="LR153" s="25"/>
      <c r="LS153" s="25"/>
      <c r="LT153" s="25"/>
      <c r="LU153" s="25"/>
      <c r="LV153" s="25"/>
      <c r="LW153" s="25"/>
      <c r="LX153" s="25"/>
      <c r="LY153" s="25"/>
      <c r="LZ153" s="25"/>
      <c r="MA153" s="25"/>
      <c r="MB153" s="25"/>
      <c r="MC153" s="25"/>
      <c r="MD153" s="25"/>
      <c r="ME153" s="25"/>
      <c r="MF153" s="25"/>
      <c r="MG153" s="25"/>
      <c r="MH153" s="25"/>
    </row>
    <row r="154" spans="1:346" s="26" customFormat="1" hidden="1" x14ac:dyDescent="0.25">
      <c r="A154" s="21"/>
      <c r="B154" s="22"/>
      <c r="C154" s="4"/>
      <c r="D154" s="7"/>
      <c r="E154" s="7"/>
      <c r="F154" s="4"/>
      <c r="G154" s="4"/>
      <c r="H154" s="4"/>
      <c r="I154" s="77"/>
      <c r="J154" s="126"/>
      <c r="K154" s="77"/>
      <c r="L154" s="78"/>
      <c r="M154" s="78"/>
      <c r="N154" s="49"/>
      <c r="O154" s="49"/>
      <c r="P154" s="49"/>
      <c r="Q154" s="81"/>
      <c r="R154" s="81"/>
      <c r="S154" s="82"/>
      <c r="T154" s="47"/>
      <c r="U154" s="83"/>
      <c r="V154" s="24"/>
      <c r="W154" s="91"/>
      <c r="X154" s="20"/>
      <c r="Y154" s="114"/>
      <c r="Z154" s="43"/>
      <c r="AA154" s="41"/>
      <c r="AB154" s="25"/>
      <c r="AC154" s="23"/>
      <c r="AD154" s="23"/>
      <c r="AE154" s="124"/>
      <c r="AF154" s="125"/>
      <c r="AG154" s="125"/>
      <c r="AH154" s="31"/>
      <c r="AI154" s="31"/>
      <c r="AJ154" s="31"/>
      <c r="AK154" s="31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/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  <c r="ID154" s="25"/>
      <c r="IE154" s="25"/>
      <c r="IF154" s="25"/>
      <c r="IG154" s="25"/>
      <c r="IH154" s="25"/>
      <c r="II154" s="25"/>
      <c r="IJ154" s="25"/>
      <c r="IK154" s="25"/>
      <c r="IL154" s="25"/>
      <c r="IM154" s="25"/>
      <c r="IN154" s="25"/>
      <c r="IO154" s="25"/>
      <c r="IP154" s="25"/>
      <c r="IQ154" s="25"/>
      <c r="IR154" s="25"/>
      <c r="IS154" s="25"/>
      <c r="IT154" s="25"/>
      <c r="IU154" s="25"/>
      <c r="IV154" s="25"/>
      <c r="IW154" s="25"/>
      <c r="IX154" s="25"/>
      <c r="IY154" s="25"/>
      <c r="IZ154" s="25"/>
      <c r="JA154" s="25"/>
      <c r="JB154" s="25"/>
      <c r="JC154" s="25"/>
      <c r="JD154" s="25"/>
      <c r="JE154" s="25"/>
      <c r="JF154" s="25"/>
      <c r="JG154" s="25"/>
      <c r="JH154" s="25"/>
      <c r="JI154" s="25"/>
      <c r="JJ154" s="25"/>
      <c r="JK154" s="25"/>
      <c r="JL154" s="25"/>
      <c r="JM154" s="25"/>
      <c r="JN154" s="25"/>
      <c r="JO154" s="25"/>
      <c r="JP154" s="25"/>
      <c r="JQ154" s="25"/>
      <c r="JR154" s="25"/>
      <c r="JS154" s="25"/>
      <c r="JT154" s="25"/>
      <c r="JU154" s="25"/>
      <c r="JV154" s="25"/>
      <c r="JW154" s="25"/>
      <c r="JX154" s="25"/>
      <c r="JY154" s="25"/>
      <c r="JZ154" s="25"/>
      <c r="KA154" s="25"/>
      <c r="KB154" s="25"/>
      <c r="KC154" s="25"/>
      <c r="KD154" s="25"/>
      <c r="KE154" s="25"/>
      <c r="KF154" s="25"/>
      <c r="KG154" s="25"/>
      <c r="KH154" s="25"/>
      <c r="KI154" s="25"/>
      <c r="KJ154" s="25"/>
      <c r="KK154" s="25"/>
      <c r="KL154" s="25"/>
      <c r="KM154" s="25"/>
      <c r="KN154" s="25"/>
      <c r="KO154" s="25"/>
      <c r="KP154" s="25"/>
      <c r="KQ154" s="25"/>
      <c r="KR154" s="25"/>
      <c r="KS154" s="25"/>
      <c r="KT154" s="25"/>
      <c r="KU154" s="25"/>
      <c r="KV154" s="25"/>
      <c r="KW154" s="25"/>
      <c r="KX154" s="25"/>
      <c r="KY154" s="25"/>
      <c r="KZ154" s="25"/>
      <c r="LA154" s="25"/>
      <c r="LB154" s="25"/>
      <c r="LC154" s="25"/>
      <c r="LD154" s="25"/>
      <c r="LE154" s="25"/>
      <c r="LF154" s="25"/>
      <c r="LG154" s="25"/>
      <c r="LH154" s="25"/>
      <c r="LI154" s="25"/>
      <c r="LJ154" s="25"/>
      <c r="LK154" s="25"/>
      <c r="LL154" s="25"/>
      <c r="LM154" s="25"/>
      <c r="LN154" s="25"/>
      <c r="LO154" s="25"/>
      <c r="LP154" s="25"/>
      <c r="LQ154" s="25"/>
      <c r="LR154" s="25"/>
      <c r="LS154" s="25"/>
      <c r="LT154" s="25"/>
      <c r="LU154" s="25"/>
      <c r="LV154" s="25"/>
      <c r="LW154" s="25"/>
      <c r="LX154" s="25"/>
      <c r="LY154" s="25"/>
      <c r="LZ154" s="25"/>
      <c r="MA154" s="25"/>
      <c r="MB154" s="25"/>
      <c r="MC154" s="25"/>
      <c r="MD154" s="25"/>
      <c r="ME154" s="25"/>
      <c r="MF154" s="25"/>
      <c r="MG154" s="25"/>
      <c r="MH154" s="25"/>
    </row>
    <row r="155" spans="1:346" s="26" customFormat="1" hidden="1" x14ac:dyDescent="0.25">
      <c r="A155" s="21"/>
      <c r="B155" s="22"/>
      <c r="C155" s="4"/>
      <c r="D155" s="7"/>
      <c r="E155" s="7"/>
      <c r="F155" s="4"/>
      <c r="G155" s="4"/>
      <c r="H155" s="4"/>
      <c r="I155" s="77"/>
      <c r="J155" s="126"/>
      <c r="K155" s="77"/>
      <c r="L155" s="78"/>
      <c r="M155" s="78"/>
      <c r="N155" s="49"/>
      <c r="O155" s="49"/>
      <c r="P155" s="49"/>
      <c r="Q155" s="81"/>
      <c r="R155" s="81"/>
      <c r="S155" s="82"/>
      <c r="T155" s="47"/>
      <c r="U155" s="83"/>
      <c r="V155" s="24"/>
      <c r="W155" s="91"/>
      <c r="X155" s="20"/>
      <c r="Y155" s="114"/>
      <c r="Z155" s="43"/>
      <c r="AA155" s="41"/>
      <c r="AB155" s="25"/>
      <c r="AC155" s="23"/>
      <c r="AD155" s="23"/>
      <c r="AE155" s="124"/>
      <c r="AF155" s="125"/>
      <c r="AG155" s="125"/>
      <c r="AH155" s="31"/>
      <c r="AI155" s="31"/>
      <c r="AJ155" s="31"/>
      <c r="AK155" s="31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/>
      <c r="HR155" s="25"/>
      <c r="HS155" s="25"/>
      <c r="HT155" s="25"/>
      <c r="HU155" s="25"/>
      <c r="HV155" s="25"/>
      <c r="HW155" s="25"/>
      <c r="HX155" s="25"/>
      <c r="HY155" s="25"/>
      <c r="HZ155" s="25"/>
      <c r="IA155" s="25"/>
      <c r="IB155" s="25"/>
      <c r="IC155" s="25"/>
      <c r="ID155" s="25"/>
      <c r="IE155" s="25"/>
      <c r="IF155" s="25"/>
      <c r="IG155" s="25"/>
      <c r="IH155" s="25"/>
      <c r="II155" s="25"/>
      <c r="IJ155" s="25"/>
      <c r="IK155" s="25"/>
      <c r="IL155" s="25"/>
      <c r="IM155" s="25"/>
      <c r="IN155" s="25"/>
      <c r="IO155" s="25"/>
      <c r="IP155" s="25"/>
      <c r="IQ155" s="25"/>
      <c r="IR155" s="25"/>
      <c r="IS155" s="25"/>
      <c r="IT155" s="25"/>
      <c r="IU155" s="25"/>
      <c r="IV155" s="25"/>
      <c r="IW155" s="25"/>
      <c r="IX155" s="25"/>
      <c r="IY155" s="25"/>
      <c r="IZ155" s="25"/>
      <c r="JA155" s="25"/>
      <c r="JB155" s="25"/>
      <c r="JC155" s="25"/>
      <c r="JD155" s="25"/>
      <c r="JE155" s="25"/>
      <c r="JF155" s="25"/>
      <c r="JG155" s="25"/>
      <c r="JH155" s="25"/>
      <c r="JI155" s="25"/>
      <c r="JJ155" s="25"/>
      <c r="JK155" s="25"/>
      <c r="JL155" s="25"/>
      <c r="JM155" s="25"/>
      <c r="JN155" s="25"/>
      <c r="JO155" s="25"/>
      <c r="JP155" s="25"/>
      <c r="JQ155" s="25"/>
      <c r="JR155" s="25"/>
      <c r="JS155" s="25"/>
      <c r="JT155" s="25"/>
      <c r="JU155" s="25"/>
      <c r="JV155" s="25"/>
      <c r="JW155" s="25"/>
      <c r="JX155" s="25"/>
      <c r="JY155" s="25"/>
      <c r="JZ155" s="25"/>
      <c r="KA155" s="25"/>
      <c r="KB155" s="25"/>
      <c r="KC155" s="25"/>
      <c r="KD155" s="25"/>
      <c r="KE155" s="25"/>
      <c r="KF155" s="25"/>
      <c r="KG155" s="25"/>
      <c r="KH155" s="25"/>
      <c r="KI155" s="25"/>
      <c r="KJ155" s="25"/>
      <c r="KK155" s="25"/>
      <c r="KL155" s="25"/>
      <c r="KM155" s="25"/>
      <c r="KN155" s="25"/>
      <c r="KO155" s="25"/>
      <c r="KP155" s="25"/>
      <c r="KQ155" s="25"/>
      <c r="KR155" s="25"/>
      <c r="KS155" s="25"/>
      <c r="KT155" s="25"/>
      <c r="KU155" s="25"/>
      <c r="KV155" s="25"/>
      <c r="KW155" s="25"/>
      <c r="KX155" s="25"/>
      <c r="KY155" s="25"/>
      <c r="KZ155" s="25"/>
      <c r="LA155" s="25"/>
      <c r="LB155" s="25"/>
      <c r="LC155" s="25"/>
      <c r="LD155" s="25"/>
      <c r="LE155" s="25"/>
      <c r="LF155" s="25"/>
      <c r="LG155" s="25"/>
      <c r="LH155" s="25"/>
      <c r="LI155" s="25"/>
      <c r="LJ155" s="25"/>
      <c r="LK155" s="25"/>
      <c r="LL155" s="25"/>
      <c r="LM155" s="25"/>
      <c r="LN155" s="25"/>
      <c r="LO155" s="25"/>
      <c r="LP155" s="25"/>
      <c r="LQ155" s="25"/>
      <c r="LR155" s="25"/>
      <c r="LS155" s="25"/>
      <c r="LT155" s="25"/>
      <c r="LU155" s="25"/>
      <c r="LV155" s="25"/>
      <c r="LW155" s="25"/>
      <c r="LX155" s="25"/>
      <c r="LY155" s="25"/>
      <c r="LZ155" s="25"/>
      <c r="MA155" s="25"/>
      <c r="MB155" s="25"/>
      <c r="MC155" s="25"/>
      <c r="MD155" s="25"/>
      <c r="ME155" s="25"/>
      <c r="MF155" s="25"/>
      <c r="MG155" s="25"/>
      <c r="MH155" s="25"/>
    </row>
    <row r="156" spans="1:346" s="26" customFormat="1" hidden="1" x14ac:dyDescent="0.25">
      <c r="A156" s="21"/>
      <c r="B156" s="22"/>
      <c r="C156" s="4"/>
      <c r="D156" s="7"/>
      <c r="E156" s="7"/>
      <c r="F156" s="4"/>
      <c r="G156" s="4"/>
      <c r="H156" s="4"/>
      <c r="I156" s="77"/>
      <c r="J156" s="126"/>
      <c r="K156" s="77"/>
      <c r="L156" s="78"/>
      <c r="M156" s="78"/>
      <c r="N156" s="49"/>
      <c r="O156" s="49"/>
      <c r="P156" s="49"/>
      <c r="Q156" s="81"/>
      <c r="R156" s="81"/>
      <c r="S156" s="82"/>
      <c r="T156" s="47"/>
      <c r="U156" s="83"/>
      <c r="V156" s="24"/>
      <c r="W156" s="91"/>
      <c r="X156" s="20"/>
      <c r="Y156" s="114"/>
      <c r="Z156" s="43"/>
      <c r="AA156" s="41"/>
      <c r="AB156" s="25"/>
      <c r="AC156" s="23"/>
      <c r="AD156" s="23"/>
      <c r="AE156" s="124"/>
      <c r="AF156" s="125"/>
      <c r="AG156" s="125"/>
      <c r="AH156" s="31"/>
      <c r="AI156" s="31"/>
      <c r="AJ156" s="31"/>
      <c r="AK156" s="31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/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  <c r="ID156" s="25"/>
      <c r="IE156" s="25"/>
      <c r="IF156" s="25"/>
      <c r="IG156" s="25"/>
      <c r="IH156" s="25"/>
      <c r="II156" s="25"/>
      <c r="IJ156" s="25"/>
      <c r="IK156" s="25"/>
      <c r="IL156" s="25"/>
      <c r="IM156" s="25"/>
      <c r="IN156" s="25"/>
      <c r="IO156" s="25"/>
      <c r="IP156" s="25"/>
      <c r="IQ156" s="25"/>
      <c r="IR156" s="25"/>
      <c r="IS156" s="25"/>
      <c r="IT156" s="25"/>
      <c r="IU156" s="25"/>
      <c r="IV156" s="25"/>
      <c r="IW156" s="25"/>
      <c r="IX156" s="25"/>
      <c r="IY156" s="25"/>
      <c r="IZ156" s="25"/>
      <c r="JA156" s="25"/>
      <c r="JB156" s="25"/>
      <c r="JC156" s="25"/>
      <c r="JD156" s="25"/>
      <c r="JE156" s="25"/>
      <c r="JF156" s="25"/>
      <c r="JG156" s="25"/>
      <c r="JH156" s="25"/>
      <c r="JI156" s="25"/>
      <c r="JJ156" s="25"/>
      <c r="JK156" s="25"/>
      <c r="JL156" s="25"/>
      <c r="JM156" s="25"/>
      <c r="JN156" s="25"/>
      <c r="JO156" s="25"/>
      <c r="JP156" s="25"/>
      <c r="JQ156" s="25"/>
      <c r="JR156" s="25"/>
      <c r="JS156" s="25"/>
      <c r="JT156" s="25"/>
      <c r="JU156" s="25"/>
      <c r="JV156" s="25"/>
      <c r="JW156" s="25"/>
      <c r="JX156" s="25"/>
      <c r="JY156" s="25"/>
      <c r="JZ156" s="25"/>
      <c r="KA156" s="25"/>
      <c r="KB156" s="25"/>
      <c r="KC156" s="25"/>
      <c r="KD156" s="25"/>
      <c r="KE156" s="25"/>
      <c r="KF156" s="25"/>
      <c r="KG156" s="25"/>
      <c r="KH156" s="25"/>
      <c r="KI156" s="25"/>
      <c r="KJ156" s="25"/>
      <c r="KK156" s="25"/>
      <c r="KL156" s="25"/>
      <c r="KM156" s="25"/>
      <c r="KN156" s="25"/>
      <c r="KO156" s="25"/>
      <c r="KP156" s="25"/>
      <c r="KQ156" s="25"/>
      <c r="KR156" s="25"/>
      <c r="KS156" s="25"/>
      <c r="KT156" s="25"/>
      <c r="KU156" s="25"/>
      <c r="KV156" s="25"/>
      <c r="KW156" s="25"/>
      <c r="KX156" s="25"/>
      <c r="KY156" s="25"/>
      <c r="KZ156" s="25"/>
      <c r="LA156" s="25"/>
      <c r="LB156" s="25"/>
      <c r="LC156" s="25"/>
      <c r="LD156" s="25"/>
      <c r="LE156" s="25"/>
      <c r="LF156" s="25"/>
      <c r="LG156" s="25"/>
      <c r="LH156" s="25"/>
      <c r="LI156" s="25"/>
      <c r="LJ156" s="25"/>
      <c r="LK156" s="25"/>
      <c r="LL156" s="25"/>
      <c r="LM156" s="25"/>
      <c r="LN156" s="25"/>
      <c r="LO156" s="25"/>
      <c r="LP156" s="25"/>
      <c r="LQ156" s="25"/>
      <c r="LR156" s="25"/>
      <c r="LS156" s="25"/>
      <c r="LT156" s="25"/>
      <c r="LU156" s="25"/>
      <c r="LV156" s="25"/>
      <c r="LW156" s="25"/>
      <c r="LX156" s="25"/>
      <c r="LY156" s="25"/>
      <c r="LZ156" s="25"/>
      <c r="MA156" s="25"/>
      <c r="MB156" s="25"/>
      <c r="MC156" s="25"/>
      <c r="MD156" s="25"/>
      <c r="ME156" s="25"/>
      <c r="MF156" s="25"/>
      <c r="MG156" s="25"/>
      <c r="MH156" s="25"/>
    </row>
    <row r="157" spans="1:346" s="26" customFormat="1" hidden="1" x14ac:dyDescent="0.25">
      <c r="A157" s="21"/>
      <c r="B157" s="22"/>
      <c r="C157" s="4"/>
      <c r="D157" s="7"/>
      <c r="E157" s="7"/>
      <c r="F157" s="4"/>
      <c r="G157" s="4"/>
      <c r="H157" s="4"/>
      <c r="I157" s="77"/>
      <c r="J157" s="126"/>
      <c r="K157" s="77"/>
      <c r="L157" s="78"/>
      <c r="M157" s="78"/>
      <c r="N157" s="49"/>
      <c r="O157" s="49"/>
      <c r="P157" s="49"/>
      <c r="Q157" s="81"/>
      <c r="R157" s="81"/>
      <c r="S157" s="82"/>
      <c r="T157" s="47"/>
      <c r="U157" s="83"/>
      <c r="V157" s="24"/>
      <c r="W157" s="91"/>
      <c r="X157" s="20"/>
      <c r="Y157" s="114"/>
      <c r="Z157" s="43"/>
      <c r="AA157" s="41"/>
      <c r="AB157" s="25"/>
      <c r="AC157" s="23"/>
      <c r="AD157" s="23"/>
      <c r="AE157" s="124"/>
      <c r="AF157" s="125"/>
      <c r="AG157" s="125"/>
      <c r="AH157" s="31"/>
      <c r="AI157" s="31"/>
      <c r="AJ157" s="31"/>
      <c r="AK157" s="31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  <c r="ID157" s="25"/>
      <c r="IE157" s="25"/>
      <c r="IF157" s="25"/>
      <c r="IG157" s="25"/>
      <c r="IH157" s="25"/>
      <c r="II157" s="25"/>
      <c r="IJ157" s="25"/>
      <c r="IK157" s="25"/>
      <c r="IL157" s="25"/>
      <c r="IM157" s="25"/>
      <c r="IN157" s="25"/>
      <c r="IO157" s="25"/>
      <c r="IP157" s="25"/>
      <c r="IQ157" s="25"/>
      <c r="IR157" s="25"/>
      <c r="IS157" s="25"/>
      <c r="IT157" s="25"/>
      <c r="IU157" s="25"/>
      <c r="IV157" s="25"/>
      <c r="IW157" s="25"/>
      <c r="IX157" s="25"/>
      <c r="IY157" s="25"/>
      <c r="IZ157" s="25"/>
      <c r="JA157" s="25"/>
      <c r="JB157" s="25"/>
      <c r="JC157" s="25"/>
      <c r="JD157" s="25"/>
      <c r="JE157" s="25"/>
      <c r="JF157" s="25"/>
      <c r="JG157" s="25"/>
      <c r="JH157" s="25"/>
      <c r="JI157" s="25"/>
      <c r="JJ157" s="25"/>
      <c r="JK157" s="25"/>
      <c r="JL157" s="25"/>
      <c r="JM157" s="25"/>
      <c r="JN157" s="25"/>
      <c r="JO157" s="25"/>
      <c r="JP157" s="25"/>
      <c r="JQ157" s="25"/>
      <c r="JR157" s="25"/>
      <c r="JS157" s="25"/>
      <c r="JT157" s="25"/>
      <c r="JU157" s="25"/>
      <c r="JV157" s="25"/>
      <c r="JW157" s="25"/>
      <c r="JX157" s="25"/>
      <c r="JY157" s="25"/>
      <c r="JZ157" s="25"/>
      <c r="KA157" s="25"/>
      <c r="KB157" s="25"/>
      <c r="KC157" s="25"/>
      <c r="KD157" s="25"/>
      <c r="KE157" s="25"/>
      <c r="KF157" s="25"/>
      <c r="KG157" s="25"/>
      <c r="KH157" s="25"/>
      <c r="KI157" s="25"/>
      <c r="KJ157" s="25"/>
      <c r="KK157" s="25"/>
      <c r="KL157" s="25"/>
      <c r="KM157" s="25"/>
      <c r="KN157" s="25"/>
      <c r="KO157" s="25"/>
      <c r="KP157" s="25"/>
      <c r="KQ157" s="25"/>
      <c r="KR157" s="25"/>
      <c r="KS157" s="25"/>
      <c r="KT157" s="25"/>
      <c r="KU157" s="25"/>
      <c r="KV157" s="25"/>
      <c r="KW157" s="25"/>
      <c r="KX157" s="25"/>
      <c r="KY157" s="25"/>
      <c r="KZ157" s="25"/>
      <c r="LA157" s="25"/>
      <c r="LB157" s="25"/>
      <c r="LC157" s="25"/>
      <c r="LD157" s="25"/>
      <c r="LE157" s="25"/>
      <c r="LF157" s="25"/>
      <c r="LG157" s="25"/>
      <c r="LH157" s="25"/>
      <c r="LI157" s="25"/>
      <c r="LJ157" s="25"/>
      <c r="LK157" s="25"/>
      <c r="LL157" s="25"/>
      <c r="LM157" s="25"/>
      <c r="LN157" s="25"/>
      <c r="LO157" s="25"/>
      <c r="LP157" s="25"/>
      <c r="LQ157" s="25"/>
      <c r="LR157" s="25"/>
      <c r="LS157" s="25"/>
      <c r="LT157" s="25"/>
      <c r="LU157" s="25"/>
      <c r="LV157" s="25"/>
      <c r="LW157" s="25"/>
      <c r="LX157" s="25"/>
      <c r="LY157" s="25"/>
      <c r="LZ157" s="25"/>
      <c r="MA157" s="25"/>
      <c r="MB157" s="25"/>
      <c r="MC157" s="25"/>
      <c r="MD157" s="25"/>
      <c r="ME157" s="25"/>
      <c r="MF157" s="25"/>
      <c r="MG157" s="25"/>
      <c r="MH157" s="25"/>
    </row>
    <row r="158" spans="1:346" s="26" customFormat="1" hidden="1" x14ac:dyDescent="0.25">
      <c r="A158" s="21"/>
      <c r="B158" s="22"/>
      <c r="C158" s="4"/>
      <c r="D158" s="7"/>
      <c r="E158" s="7"/>
      <c r="F158" s="4"/>
      <c r="G158" s="4"/>
      <c r="H158" s="4"/>
      <c r="I158" s="77"/>
      <c r="J158" s="126"/>
      <c r="K158" s="77"/>
      <c r="L158" s="78"/>
      <c r="M158" s="78"/>
      <c r="N158" s="49"/>
      <c r="O158" s="49"/>
      <c r="P158" s="49"/>
      <c r="Q158" s="81"/>
      <c r="R158" s="81"/>
      <c r="S158" s="82"/>
      <c r="T158" s="47"/>
      <c r="U158" s="83"/>
      <c r="V158" s="24"/>
      <c r="W158" s="91"/>
      <c r="X158" s="20"/>
      <c r="Y158" s="114"/>
      <c r="Z158" s="43"/>
      <c r="AA158" s="41"/>
      <c r="AB158" s="25"/>
      <c r="AC158" s="23"/>
      <c r="AD158" s="23"/>
      <c r="AE158" s="124"/>
      <c r="AF158" s="125"/>
      <c r="AG158" s="125"/>
      <c r="AH158" s="31"/>
      <c r="AI158" s="31"/>
      <c r="AJ158" s="31"/>
      <c r="AK158" s="31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5"/>
      <c r="JW158" s="25"/>
      <c r="JX158" s="25"/>
      <c r="JY158" s="25"/>
      <c r="JZ158" s="25"/>
      <c r="KA158" s="25"/>
      <c r="KB158" s="25"/>
      <c r="KC158" s="25"/>
      <c r="KD158" s="25"/>
      <c r="KE158" s="25"/>
      <c r="KF158" s="25"/>
      <c r="KG158" s="25"/>
      <c r="KH158" s="25"/>
      <c r="KI158" s="25"/>
      <c r="KJ158" s="25"/>
      <c r="KK158" s="25"/>
      <c r="KL158" s="25"/>
      <c r="KM158" s="25"/>
      <c r="KN158" s="25"/>
      <c r="KO158" s="25"/>
      <c r="KP158" s="25"/>
      <c r="KQ158" s="25"/>
      <c r="KR158" s="25"/>
      <c r="KS158" s="25"/>
      <c r="KT158" s="25"/>
      <c r="KU158" s="25"/>
      <c r="KV158" s="25"/>
      <c r="KW158" s="25"/>
      <c r="KX158" s="25"/>
      <c r="KY158" s="25"/>
      <c r="KZ158" s="25"/>
      <c r="LA158" s="25"/>
      <c r="LB158" s="25"/>
      <c r="LC158" s="25"/>
      <c r="LD158" s="25"/>
      <c r="LE158" s="25"/>
      <c r="LF158" s="25"/>
      <c r="LG158" s="25"/>
      <c r="LH158" s="25"/>
      <c r="LI158" s="25"/>
      <c r="LJ158" s="25"/>
      <c r="LK158" s="25"/>
      <c r="LL158" s="25"/>
      <c r="LM158" s="25"/>
      <c r="LN158" s="25"/>
      <c r="LO158" s="25"/>
      <c r="LP158" s="25"/>
      <c r="LQ158" s="25"/>
      <c r="LR158" s="25"/>
      <c r="LS158" s="25"/>
      <c r="LT158" s="25"/>
      <c r="LU158" s="25"/>
      <c r="LV158" s="25"/>
      <c r="LW158" s="25"/>
      <c r="LX158" s="25"/>
      <c r="LY158" s="25"/>
      <c r="LZ158" s="25"/>
      <c r="MA158" s="25"/>
      <c r="MB158" s="25"/>
      <c r="MC158" s="25"/>
      <c r="MD158" s="25"/>
      <c r="ME158" s="25"/>
      <c r="MF158" s="25"/>
      <c r="MG158" s="25"/>
      <c r="MH158" s="25"/>
    </row>
    <row r="159" spans="1:346" s="26" customFormat="1" hidden="1" x14ac:dyDescent="0.25">
      <c r="A159" s="21"/>
      <c r="B159" s="22"/>
      <c r="C159" s="4"/>
      <c r="D159" s="7"/>
      <c r="E159" s="7"/>
      <c r="F159" s="4"/>
      <c r="G159" s="4"/>
      <c r="H159" s="4"/>
      <c r="I159" s="77"/>
      <c r="J159" s="126"/>
      <c r="K159" s="77"/>
      <c r="L159" s="78"/>
      <c r="M159" s="78"/>
      <c r="N159" s="49"/>
      <c r="O159" s="49"/>
      <c r="P159" s="49"/>
      <c r="Q159" s="81"/>
      <c r="R159" s="81"/>
      <c r="S159" s="82"/>
      <c r="T159" s="47"/>
      <c r="U159" s="83"/>
      <c r="V159" s="24"/>
      <c r="W159" s="91"/>
      <c r="X159" s="20"/>
      <c r="Y159" s="114"/>
      <c r="Z159" s="43"/>
      <c r="AA159" s="41"/>
      <c r="AB159" s="25"/>
      <c r="AC159" s="23"/>
      <c r="AD159" s="23"/>
      <c r="AE159" s="124"/>
      <c r="AF159" s="125"/>
      <c r="AG159" s="125"/>
      <c r="AH159" s="31"/>
      <c r="AI159" s="31"/>
      <c r="AJ159" s="31"/>
      <c r="AK159" s="31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  <c r="ID159" s="25"/>
      <c r="IE159" s="25"/>
      <c r="IF159" s="25"/>
      <c r="IG159" s="25"/>
      <c r="IH159" s="25"/>
      <c r="II159" s="25"/>
      <c r="IJ159" s="25"/>
      <c r="IK159" s="25"/>
      <c r="IL159" s="25"/>
      <c r="IM159" s="25"/>
      <c r="IN159" s="25"/>
      <c r="IO159" s="25"/>
      <c r="IP159" s="25"/>
      <c r="IQ159" s="25"/>
      <c r="IR159" s="25"/>
      <c r="IS159" s="25"/>
      <c r="IT159" s="25"/>
      <c r="IU159" s="25"/>
      <c r="IV159" s="25"/>
      <c r="IW159" s="25"/>
      <c r="IX159" s="25"/>
      <c r="IY159" s="25"/>
      <c r="IZ159" s="25"/>
      <c r="JA159" s="25"/>
      <c r="JB159" s="25"/>
      <c r="JC159" s="25"/>
      <c r="JD159" s="25"/>
      <c r="JE159" s="25"/>
      <c r="JF159" s="25"/>
      <c r="JG159" s="25"/>
      <c r="JH159" s="25"/>
      <c r="JI159" s="25"/>
      <c r="JJ159" s="25"/>
      <c r="JK159" s="25"/>
      <c r="JL159" s="25"/>
      <c r="JM159" s="25"/>
      <c r="JN159" s="25"/>
      <c r="JO159" s="25"/>
      <c r="JP159" s="25"/>
      <c r="JQ159" s="25"/>
      <c r="JR159" s="25"/>
      <c r="JS159" s="25"/>
      <c r="JT159" s="25"/>
      <c r="JU159" s="25"/>
      <c r="JV159" s="25"/>
      <c r="JW159" s="25"/>
      <c r="JX159" s="25"/>
      <c r="JY159" s="25"/>
      <c r="JZ159" s="25"/>
      <c r="KA159" s="25"/>
      <c r="KB159" s="25"/>
      <c r="KC159" s="25"/>
      <c r="KD159" s="25"/>
      <c r="KE159" s="25"/>
      <c r="KF159" s="25"/>
      <c r="KG159" s="25"/>
      <c r="KH159" s="25"/>
      <c r="KI159" s="25"/>
      <c r="KJ159" s="25"/>
      <c r="KK159" s="25"/>
      <c r="KL159" s="25"/>
      <c r="KM159" s="25"/>
      <c r="KN159" s="25"/>
      <c r="KO159" s="25"/>
      <c r="KP159" s="25"/>
      <c r="KQ159" s="25"/>
      <c r="KR159" s="25"/>
      <c r="KS159" s="25"/>
      <c r="KT159" s="25"/>
      <c r="KU159" s="25"/>
      <c r="KV159" s="25"/>
      <c r="KW159" s="25"/>
      <c r="KX159" s="25"/>
      <c r="KY159" s="25"/>
      <c r="KZ159" s="25"/>
      <c r="LA159" s="25"/>
      <c r="LB159" s="25"/>
      <c r="LC159" s="25"/>
      <c r="LD159" s="25"/>
      <c r="LE159" s="25"/>
      <c r="LF159" s="25"/>
      <c r="LG159" s="25"/>
      <c r="LH159" s="25"/>
      <c r="LI159" s="25"/>
      <c r="LJ159" s="25"/>
      <c r="LK159" s="25"/>
      <c r="LL159" s="25"/>
      <c r="LM159" s="25"/>
      <c r="LN159" s="25"/>
      <c r="LO159" s="25"/>
      <c r="LP159" s="25"/>
      <c r="LQ159" s="25"/>
      <c r="LR159" s="25"/>
      <c r="LS159" s="25"/>
      <c r="LT159" s="25"/>
      <c r="LU159" s="25"/>
      <c r="LV159" s="25"/>
      <c r="LW159" s="25"/>
      <c r="LX159" s="25"/>
      <c r="LY159" s="25"/>
      <c r="LZ159" s="25"/>
      <c r="MA159" s="25"/>
      <c r="MB159" s="25"/>
      <c r="MC159" s="25"/>
      <c r="MD159" s="25"/>
      <c r="ME159" s="25"/>
      <c r="MF159" s="25"/>
      <c r="MG159" s="25"/>
      <c r="MH159" s="25"/>
    </row>
    <row r="160" spans="1:346" s="26" customFormat="1" hidden="1" x14ac:dyDescent="0.25">
      <c r="A160" s="21"/>
      <c r="B160" s="22"/>
      <c r="C160" s="4"/>
      <c r="D160" s="7"/>
      <c r="E160" s="7"/>
      <c r="F160" s="4"/>
      <c r="G160" s="4"/>
      <c r="H160" s="4"/>
      <c r="I160" s="77"/>
      <c r="J160" s="126"/>
      <c r="K160" s="77"/>
      <c r="L160" s="78"/>
      <c r="M160" s="78"/>
      <c r="N160" s="49"/>
      <c r="O160" s="49"/>
      <c r="P160" s="49"/>
      <c r="Q160" s="81"/>
      <c r="R160" s="81"/>
      <c r="S160" s="82"/>
      <c r="T160" s="47"/>
      <c r="U160" s="83"/>
      <c r="V160" s="24"/>
      <c r="W160" s="91"/>
      <c r="X160" s="20"/>
      <c r="Y160" s="114"/>
      <c r="Z160" s="43"/>
      <c r="AA160" s="41"/>
      <c r="AB160" s="25"/>
      <c r="AC160" s="23"/>
      <c r="AD160" s="23"/>
      <c r="AE160" s="124"/>
      <c r="AF160" s="125"/>
      <c r="AG160" s="125"/>
      <c r="AH160" s="31"/>
      <c r="AI160" s="31"/>
      <c r="AJ160" s="31"/>
      <c r="AK160" s="31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5"/>
      <c r="IJ160" s="25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  <c r="IV160" s="25"/>
      <c r="IW160" s="25"/>
      <c r="IX160" s="25"/>
      <c r="IY160" s="25"/>
      <c r="IZ160" s="25"/>
      <c r="JA160" s="25"/>
      <c r="JB160" s="25"/>
      <c r="JC160" s="25"/>
      <c r="JD160" s="25"/>
      <c r="JE160" s="25"/>
      <c r="JF160" s="25"/>
      <c r="JG160" s="25"/>
      <c r="JH160" s="25"/>
      <c r="JI160" s="25"/>
      <c r="JJ160" s="25"/>
      <c r="JK160" s="25"/>
      <c r="JL160" s="25"/>
      <c r="JM160" s="25"/>
      <c r="JN160" s="25"/>
      <c r="JO160" s="25"/>
      <c r="JP160" s="25"/>
      <c r="JQ160" s="25"/>
      <c r="JR160" s="25"/>
      <c r="JS160" s="25"/>
      <c r="JT160" s="25"/>
      <c r="JU160" s="25"/>
      <c r="JV160" s="25"/>
      <c r="JW160" s="25"/>
      <c r="JX160" s="25"/>
      <c r="JY160" s="25"/>
      <c r="JZ160" s="25"/>
      <c r="KA160" s="25"/>
      <c r="KB160" s="25"/>
      <c r="KC160" s="25"/>
      <c r="KD160" s="25"/>
      <c r="KE160" s="25"/>
      <c r="KF160" s="25"/>
      <c r="KG160" s="25"/>
      <c r="KH160" s="25"/>
      <c r="KI160" s="25"/>
      <c r="KJ160" s="25"/>
      <c r="KK160" s="25"/>
      <c r="KL160" s="25"/>
      <c r="KM160" s="25"/>
      <c r="KN160" s="25"/>
      <c r="KO160" s="25"/>
      <c r="KP160" s="25"/>
      <c r="KQ160" s="25"/>
      <c r="KR160" s="25"/>
      <c r="KS160" s="25"/>
      <c r="KT160" s="25"/>
      <c r="KU160" s="25"/>
      <c r="KV160" s="25"/>
      <c r="KW160" s="25"/>
      <c r="KX160" s="25"/>
      <c r="KY160" s="25"/>
      <c r="KZ160" s="25"/>
      <c r="LA160" s="25"/>
      <c r="LB160" s="25"/>
      <c r="LC160" s="25"/>
      <c r="LD160" s="25"/>
      <c r="LE160" s="25"/>
      <c r="LF160" s="25"/>
      <c r="LG160" s="25"/>
      <c r="LH160" s="25"/>
      <c r="LI160" s="25"/>
      <c r="LJ160" s="25"/>
      <c r="LK160" s="25"/>
      <c r="LL160" s="25"/>
      <c r="LM160" s="25"/>
      <c r="LN160" s="25"/>
      <c r="LO160" s="25"/>
      <c r="LP160" s="25"/>
      <c r="LQ160" s="25"/>
      <c r="LR160" s="25"/>
      <c r="LS160" s="25"/>
      <c r="LT160" s="25"/>
      <c r="LU160" s="25"/>
      <c r="LV160" s="25"/>
      <c r="LW160" s="25"/>
      <c r="LX160" s="25"/>
      <c r="LY160" s="25"/>
      <c r="LZ160" s="25"/>
      <c r="MA160" s="25"/>
      <c r="MB160" s="25"/>
      <c r="MC160" s="25"/>
      <c r="MD160" s="25"/>
      <c r="ME160" s="25"/>
      <c r="MF160" s="25"/>
      <c r="MG160" s="25"/>
      <c r="MH160" s="25"/>
    </row>
    <row r="161" spans="1:346" s="26" customFormat="1" hidden="1" x14ac:dyDescent="0.25">
      <c r="A161" s="21"/>
      <c r="B161" s="22"/>
      <c r="C161" s="4"/>
      <c r="D161" s="7"/>
      <c r="E161" s="7"/>
      <c r="F161" s="4"/>
      <c r="G161" s="4"/>
      <c r="H161" s="4"/>
      <c r="I161" s="77"/>
      <c r="J161" s="126"/>
      <c r="K161" s="77"/>
      <c r="L161" s="78"/>
      <c r="M161" s="78"/>
      <c r="N161" s="49"/>
      <c r="O161" s="49"/>
      <c r="P161" s="49"/>
      <c r="Q161" s="81"/>
      <c r="R161" s="81"/>
      <c r="S161" s="82"/>
      <c r="T161" s="47"/>
      <c r="U161" s="83"/>
      <c r="V161" s="24"/>
      <c r="W161" s="91"/>
      <c r="X161" s="20"/>
      <c r="Y161" s="114"/>
      <c r="Z161" s="43"/>
      <c r="AA161" s="41"/>
      <c r="AB161" s="25"/>
      <c r="AC161" s="23"/>
      <c r="AD161" s="23"/>
      <c r="AE161" s="124"/>
      <c r="AF161" s="125"/>
      <c r="AG161" s="125"/>
      <c r="AH161" s="31"/>
      <c r="AI161" s="31"/>
      <c r="AJ161" s="31"/>
      <c r="AK161" s="31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  <c r="ID161" s="25"/>
      <c r="IE161" s="25"/>
      <c r="IF161" s="25"/>
      <c r="IG161" s="25"/>
      <c r="IH161" s="25"/>
      <c r="II161" s="25"/>
      <c r="IJ161" s="25"/>
      <c r="IK161" s="25"/>
      <c r="IL161" s="25"/>
      <c r="IM161" s="25"/>
      <c r="IN161" s="25"/>
      <c r="IO161" s="25"/>
      <c r="IP161" s="25"/>
      <c r="IQ161" s="25"/>
      <c r="IR161" s="25"/>
      <c r="IS161" s="25"/>
      <c r="IT161" s="25"/>
      <c r="IU161" s="25"/>
      <c r="IV161" s="25"/>
      <c r="IW161" s="25"/>
      <c r="IX161" s="25"/>
      <c r="IY161" s="25"/>
      <c r="IZ161" s="25"/>
      <c r="JA161" s="25"/>
      <c r="JB161" s="25"/>
      <c r="JC161" s="25"/>
      <c r="JD161" s="25"/>
      <c r="JE161" s="25"/>
      <c r="JF161" s="25"/>
      <c r="JG161" s="25"/>
      <c r="JH161" s="25"/>
      <c r="JI161" s="25"/>
      <c r="JJ161" s="25"/>
      <c r="JK161" s="25"/>
      <c r="JL161" s="25"/>
      <c r="JM161" s="25"/>
      <c r="JN161" s="25"/>
      <c r="JO161" s="25"/>
      <c r="JP161" s="25"/>
      <c r="JQ161" s="25"/>
      <c r="JR161" s="25"/>
      <c r="JS161" s="25"/>
      <c r="JT161" s="25"/>
      <c r="JU161" s="25"/>
      <c r="JV161" s="25"/>
      <c r="JW161" s="25"/>
      <c r="JX161" s="25"/>
      <c r="JY161" s="25"/>
      <c r="JZ161" s="25"/>
      <c r="KA161" s="25"/>
      <c r="KB161" s="25"/>
      <c r="KC161" s="25"/>
      <c r="KD161" s="25"/>
      <c r="KE161" s="25"/>
      <c r="KF161" s="25"/>
      <c r="KG161" s="25"/>
      <c r="KH161" s="25"/>
      <c r="KI161" s="25"/>
      <c r="KJ161" s="25"/>
      <c r="KK161" s="25"/>
      <c r="KL161" s="25"/>
      <c r="KM161" s="25"/>
      <c r="KN161" s="25"/>
      <c r="KO161" s="25"/>
      <c r="KP161" s="25"/>
      <c r="KQ161" s="25"/>
      <c r="KR161" s="25"/>
      <c r="KS161" s="25"/>
      <c r="KT161" s="25"/>
      <c r="KU161" s="25"/>
      <c r="KV161" s="25"/>
      <c r="KW161" s="25"/>
      <c r="KX161" s="25"/>
      <c r="KY161" s="25"/>
      <c r="KZ161" s="25"/>
      <c r="LA161" s="25"/>
      <c r="LB161" s="25"/>
      <c r="LC161" s="25"/>
      <c r="LD161" s="25"/>
      <c r="LE161" s="25"/>
      <c r="LF161" s="25"/>
      <c r="LG161" s="25"/>
      <c r="LH161" s="25"/>
      <c r="LI161" s="25"/>
      <c r="LJ161" s="25"/>
      <c r="LK161" s="25"/>
      <c r="LL161" s="25"/>
      <c r="LM161" s="25"/>
      <c r="LN161" s="25"/>
      <c r="LO161" s="25"/>
      <c r="LP161" s="25"/>
      <c r="LQ161" s="25"/>
      <c r="LR161" s="25"/>
      <c r="LS161" s="25"/>
      <c r="LT161" s="25"/>
      <c r="LU161" s="25"/>
      <c r="LV161" s="25"/>
      <c r="LW161" s="25"/>
      <c r="LX161" s="25"/>
      <c r="LY161" s="25"/>
      <c r="LZ161" s="25"/>
      <c r="MA161" s="25"/>
      <c r="MB161" s="25"/>
      <c r="MC161" s="25"/>
      <c r="MD161" s="25"/>
      <c r="ME161" s="25"/>
      <c r="MF161" s="25"/>
      <c r="MG161" s="25"/>
      <c r="MH161" s="25"/>
    </row>
    <row r="162" spans="1:346" s="26" customFormat="1" hidden="1" x14ac:dyDescent="0.25">
      <c r="A162" s="21"/>
      <c r="B162" s="22"/>
      <c r="C162" s="4"/>
      <c r="D162" s="7"/>
      <c r="E162" s="7"/>
      <c r="F162" s="4"/>
      <c r="G162" s="4"/>
      <c r="H162" s="4"/>
      <c r="I162" s="77"/>
      <c r="J162" s="126"/>
      <c r="K162" s="77"/>
      <c r="L162" s="78"/>
      <c r="M162" s="78"/>
      <c r="N162" s="49"/>
      <c r="O162" s="49"/>
      <c r="P162" s="49"/>
      <c r="Q162" s="81"/>
      <c r="R162" s="81"/>
      <c r="S162" s="82"/>
      <c r="T162" s="47"/>
      <c r="U162" s="83"/>
      <c r="V162" s="24"/>
      <c r="W162" s="91"/>
      <c r="X162" s="20"/>
      <c r="Y162" s="114"/>
      <c r="Z162" s="43"/>
      <c r="AA162" s="41"/>
      <c r="AB162" s="25"/>
      <c r="AC162" s="23"/>
      <c r="AD162" s="23"/>
      <c r="AE162" s="124"/>
      <c r="AF162" s="125"/>
      <c r="AG162" s="125"/>
      <c r="AH162" s="31"/>
      <c r="AI162" s="31"/>
      <c r="AJ162" s="31"/>
      <c r="AK162" s="31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5"/>
      <c r="IJ162" s="25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  <c r="IV162" s="25"/>
      <c r="IW162" s="25"/>
      <c r="IX162" s="25"/>
      <c r="IY162" s="25"/>
      <c r="IZ162" s="25"/>
      <c r="JA162" s="25"/>
      <c r="JB162" s="25"/>
      <c r="JC162" s="25"/>
      <c r="JD162" s="25"/>
      <c r="JE162" s="25"/>
      <c r="JF162" s="25"/>
      <c r="JG162" s="25"/>
      <c r="JH162" s="25"/>
      <c r="JI162" s="25"/>
      <c r="JJ162" s="25"/>
      <c r="JK162" s="25"/>
      <c r="JL162" s="25"/>
      <c r="JM162" s="25"/>
      <c r="JN162" s="25"/>
      <c r="JO162" s="25"/>
      <c r="JP162" s="25"/>
      <c r="JQ162" s="25"/>
      <c r="JR162" s="25"/>
      <c r="JS162" s="25"/>
      <c r="JT162" s="25"/>
      <c r="JU162" s="25"/>
      <c r="JV162" s="25"/>
      <c r="JW162" s="25"/>
      <c r="JX162" s="25"/>
      <c r="JY162" s="25"/>
      <c r="JZ162" s="25"/>
      <c r="KA162" s="25"/>
      <c r="KB162" s="25"/>
      <c r="KC162" s="25"/>
      <c r="KD162" s="25"/>
      <c r="KE162" s="25"/>
      <c r="KF162" s="25"/>
      <c r="KG162" s="25"/>
      <c r="KH162" s="25"/>
      <c r="KI162" s="25"/>
      <c r="KJ162" s="25"/>
      <c r="KK162" s="25"/>
      <c r="KL162" s="25"/>
      <c r="KM162" s="25"/>
      <c r="KN162" s="25"/>
      <c r="KO162" s="25"/>
      <c r="KP162" s="25"/>
      <c r="KQ162" s="25"/>
      <c r="KR162" s="25"/>
      <c r="KS162" s="25"/>
      <c r="KT162" s="25"/>
      <c r="KU162" s="25"/>
      <c r="KV162" s="25"/>
      <c r="KW162" s="25"/>
      <c r="KX162" s="25"/>
      <c r="KY162" s="25"/>
      <c r="KZ162" s="25"/>
      <c r="LA162" s="25"/>
      <c r="LB162" s="25"/>
      <c r="LC162" s="25"/>
      <c r="LD162" s="25"/>
      <c r="LE162" s="25"/>
      <c r="LF162" s="25"/>
      <c r="LG162" s="25"/>
      <c r="LH162" s="25"/>
      <c r="LI162" s="25"/>
      <c r="LJ162" s="25"/>
      <c r="LK162" s="25"/>
      <c r="LL162" s="25"/>
      <c r="LM162" s="25"/>
      <c r="LN162" s="25"/>
      <c r="LO162" s="25"/>
      <c r="LP162" s="25"/>
      <c r="LQ162" s="25"/>
      <c r="LR162" s="25"/>
      <c r="LS162" s="25"/>
      <c r="LT162" s="25"/>
      <c r="LU162" s="25"/>
      <c r="LV162" s="25"/>
      <c r="LW162" s="25"/>
      <c r="LX162" s="25"/>
      <c r="LY162" s="25"/>
      <c r="LZ162" s="25"/>
      <c r="MA162" s="25"/>
      <c r="MB162" s="25"/>
      <c r="MC162" s="25"/>
      <c r="MD162" s="25"/>
      <c r="ME162" s="25"/>
      <c r="MF162" s="25"/>
      <c r="MG162" s="25"/>
      <c r="MH162" s="25"/>
    </row>
    <row r="163" spans="1:346" s="26" customFormat="1" hidden="1" x14ac:dyDescent="0.25">
      <c r="A163" s="21"/>
      <c r="B163" s="22"/>
      <c r="C163" s="4"/>
      <c r="D163" s="7"/>
      <c r="E163" s="7"/>
      <c r="F163" s="4"/>
      <c r="G163" s="4"/>
      <c r="H163" s="4"/>
      <c r="I163" s="77"/>
      <c r="J163" s="126"/>
      <c r="K163" s="77"/>
      <c r="L163" s="78"/>
      <c r="M163" s="78"/>
      <c r="N163" s="49"/>
      <c r="O163" s="49"/>
      <c r="P163" s="49"/>
      <c r="Q163" s="81"/>
      <c r="R163" s="81"/>
      <c r="S163" s="82"/>
      <c r="T163" s="47"/>
      <c r="U163" s="83"/>
      <c r="V163" s="24"/>
      <c r="W163" s="91"/>
      <c r="X163" s="20"/>
      <c r="Y163" s="114"/>
      <c r="Z163" s="43"/>
      <c r="AA163" s="41"/>
      <c r="AB163" s="25"/>
      <c r="AC163" s="23"/>
      <c r="AD163" s="23"/>
      <c r="AE163" s="124"/>
      <c r="AF163" s="125"/>
      <c r="AG163" s="125"/>
      <c r="AH163" s="31"/>
      <c r="AI163" s="31"/>
      <c r="AJ163" s="31"/>
      <c r="AK163" s="31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  <c r="ID163" s="25"/>
      <c r="IE163" s="25"/>
      <c r="IF163" s="25"/>
      <c r="IG163" s="25"/>
      <c r="IH163" s="25"/>
      <c r="II163" s="25"/>
      <c r="IJ163" s="25"/>
      <c r="IK163" s="25"/>
      <c r="IL163" s="25"/>
      <c r="IM163" s="25"/>
      <c r="IN163" s="25"/>
      <c r="IO163" s="25"/>
      <c r="IP163" s="25"/>
      <c r="IQ163" s="25"/>
      <c r="IR163" s="25"/>
      <c r="IS163" s="25"/>
      <c r="IT163" s="25"/>
      <c r="IU163" s="25"/>
      <c r="IV163" s="25"/>
      <c r="IW163" s="25"/>
      <c r="IX163" s="25"/>
      <c r="IY163" s="25"/>
      <c r="IZ163" s="25"/>
      <c r="JA163" s="25"/>
      <c r="JB163" s="25"/>
      <c r="JC163" s="25"/>
      <c r="JD163" s="25"/>
      <c r="JE163" s="25"/>
      <c r="JF163" s="25"/>
      <c r="JG163" s="25"/>
      <c r="JH163" s="25"/>
      <c r="JI163" s="25"/>
      <c r="JJ163" s="25"/>
      <c r="JK163" s="25"/>
      <c r="JL163" s="25"/>
      <c r="JM163" s="25"/>
      <c r="JN163" s="25"/>
      <c r="JO163" s="25"/>
      <c r="JP163" s="25"/>
      <c r="JQ163" s="25"/>
      <c r="JR163" s="25"/>
      <c r="JS163" s="25"/>
      <c r="JT163" s="25"/>
      <c r="JU163" s="25"/>
      <c r="JV163" s="25"/>
      <c r="JW163" s="25"/>
      <c r="JX163" s="25"/>
      <c r="JY163" s="25"/>
      <c r="JZ163" s="25"/>
      <c r="KA163" s="25"/>
      <c r="KB163" s="25"/>
      <c r="KC163" s="25"/>
      <c r="KD163" s="25"/>
      <c r="KE163" s="25"/>
      <c r="KF163" s="25"/>
      <c r="KG163" s="25"/>
      <c r="KH163" s="25"/>
      <c r="KI163" s="25"/>
      <c r="KJ163" s="25"/>
      <c r="KK163" s="25"/>
      <c r="KL163" s="25"/>
      <c r="KM163" s="25"/>
      <c r="KN163" s="25"/>
      <c r="KO163" s="25"/>
      <c r="KP163" s="25"/>
      <c r="KQ163" s="25"/>
      <c r="KR163" s="25"/>
      <c r="KS163" s="25"/>
      <c r="KT163" s="25"/>
      <c r="KU163" s="25"/>
      <c r="KV163" s="25"/>
      <c r="KW163" s="25"/>
      <c r="KX163" s="25"/>
      <c r="KY163" s="25"/>
      <c r="KZ163" s="25"/>
      <c r="LA163" s="25"/>
      <c r="LB163" s="25"/>
      <c r="LC163" s="25"/>
      <c r="LD163" s="25"/>
      <c r="LE163" s="25"/>
      <c r="LF163" s="25"/>
      <c r="LG163" s="25"/>
      <c r="LH163" s="25"/>
      <c r="LI163" s="25"/>
      <c r="LJ163" s="25"/>
      <c r="LK163" s="25"/>
      <c r="LL163" s="25"/>
      <c r="LM163" s="25"/>
      <c r="LN163" s="25"/>
      <c r="LO163" s="25"/>
      <c r="LP163" s="25"/>
      <c r="LQ163" s="25"/>
      <c r="LR163" s="25"/>
      <c r="LS163" s="25"/>
      <c r="LT163" s="25"/>
      <c r="LU163" s="25"/>
      <c r="LV163" s="25"/>
      <c r="LW163" s="25"/>
      <c r="LX163" s="25"/>
      <c r="LY163" s="25"/>
      <c r="LZ163" s="25"/>
      <c r="MA163" s="25"/>
      <c r="MB163" s="25"/>
      <c r="MC163" s="25"/>
      <c r="MD163" s="25"/>
      <c r="ME163" s="25"/>
      <c r="MF163" s="25"/>
      <c r="MG163" s="25"/>
      <c r="MH163" s="25"/>
    </row>
    <row r="164" spans="1:346" s="26" customFormat="1" hidden="1" x14ac:dyDescent="0.25">
      <c r="A164" s="21"/>
      <c r="B164" s="22"/>
      <c r="C164" s="4"/>
      <c r="D164" s="7"/>
      <c r="E164" s="7"/>
      <c r="F164" s="4"/>
      <c r="G164" s="4"/>
      <c r="H164" s="4"/>
      <c r="I164" s="77"/>
      <c r="J164" s="126"/>
      <c r="K164" s="77"/>
      <c r="L164" s="78"/>
      <c r="M164" s="78"/>
      <c r="N164" s="49"/>
      <c r="O164" s="49"/>
      <c r="P164" s="49"/>
      <c r="Q164" s="81"/>
      <c r="R164" s="81"/>
      <c r="S164" s="82"/>
      <c r="T164" s="47"/>
      <c r="U164" s="83"/>
      <c r="V164" s="24"/>
      <c r="W164" s="91"/>
      <c r="X164" s="20"/>
      <c r="Y164" s="114"/>
      <c r="Z164" s="43"/>
      <c r="AA164" s="41"/>
      <c r="AB164" s="25"/>
      <c r="AC164" s="23"/>
      <c r="AD164" s="23"/>
      <c r="AE164" s="124"/>
      <c r="AF164" s="125"/>
      <c r="AG164" s="125"/>
      <c r="AH164" s="31"/>
      <c r="AI164" s="31"/>
      <c r="AJ164" s="31"/>
      <c r="AK164" s="31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  <c r="ID164" s="25"/>
      <c r="IE164" s="25"/>
      <c r="IF164" s="25"/>
      <c r="IG164" s="25"/>
      <c r="IH164" s="25"/>
      <c r="II164" s="25"/>
      <c r="IJ164" s="25"/>
      <c r="IK164" s="25"/>
      <c r="IL164" s="25"/>
      <c r="IM164" s="25"/>
      <c r="IN164" s="25"/>
      <c r="IO164" s="25"/>
      <c r="IP164" s="25"/>
      <c r="IQ164" s="25"/>
      <c r="IR164" s="25"/>
      <c r="IS164" s="25"/>
      <c r="IT164" s="25"/>
      <c r="IU164" s="25"/>
      <c r="IV164" s="25"/>
      <c r="IW164" s="25"/>
      <c r="IX164" s="25"/>
      <c r="IY164" s="25"/>
      <c r="IZ164" s="25"/>
      <c r="JA164" s="25"/>
      <c r="JB164" s="25"/>
      <c r="JC164" s="25"/>
      <c r="JD164" s="25"/>
      <c r="JE164" s="25"/>
      <c r="JF164" s="25"/>
      <c r="JG164" s="25"/>
      <c r="JH164" s="25"/>
      <c r="JI164" s="25"/>
      <c r="JJ164" s="25"/>
      <c r="JK164" s="25"/>
      <c r="JL164" s="25"/>
      <c r="JM164" s="25"/>
      <c r="JN164" s="25"/>
      <c r="JO164" s="25"/>
      <c r="JP164" s="25"/>
      <c r="JQ164" s="25"/>
      <c r="JR164" s="25"/>
      <c r="JS164" s="25"/>
      <c r="JT164" s="25"/>
      <c r="JU164" s="25"/>
      <c r="JV164" s="25"/>
      <c r="JW164" s="25"/>
      <c r="JX164" s="25"/>
      <c r="JY164" s="25"/>
      <c r="JZ164" s="25"/>
      <c r="KA164" s="25"/>
      <c r="KB164" s="25"/>
      <c r="KC164" s="25"/>
      <c r="KD164" s="25"/>
      <c r="KE164" s="25"/>
      <c r="KF164" s="25"/>
      <c r="KG164" s="25"/>
      <c r="KH164" s="25"/>
      <c r="KI164" s="25"/>
      <c r="KJ164" s="25"/>
      <c r="KK164" s="25"/>
      <c r="KL164" s="25"/>
      <c r="KM164" s="25"/>
      <c r="KN164" s="25"/>
      <c r="KO164" s="25"/>
      <c r="KP164" s="25"/>
      <c r="KQ164" s="25"/>
      <c r="KR164" s="25"/>
      <c r="KS164" s="25"/>
      <c r="KT164" s="25"/>
      <c r="KU164" s="25"/>
      <c r="KV164" s="25"/>
      <c r="KW164" s="25"/>
      <c r="KX164" s="25"/>
      <c r="KY164" s="25"/>
      <c r="KZ164" s="25"/>
      <c r="LA164" s="25"/>
      <c r="LB164" s="25"/>
      <c r="LC164" s="25"/>
      <c r="LD164" s="25"/>
      <c r="LE164" s="25"/>
      <c r="LF164" s="25"/>
      <c r="LG164" s="25"/>
      <c r="LH164" s="25"/>
      <c r="LI164" s="25"/>
      <c r="LJ164" s="25"/>
      <c r="LK164" s="25"/>
      <c r="LL164" s="25"/>
      <c r="LM164" s="25"/>
      <c r="LN164" s="25"/>
      <c r="LO164" s="25"/>
      <c r="LP164" s="25"/>
      <c r="LQ164" s="25"/>
      <c r="LR164" s="25"/>
      <c r="LS164" s="25"/>
      <c r="LT164" s="25"/>
      <c r="LU164" s="25"/>
      <c r="LV164" s="25"/>
      <c r="LW164" s="25"/>
      <c r="LX164" s="25"/>
      <c r="LY164" s="25"/>
      <c r="LZ164" s="25"/>
      <c r="MA164" s="25"/>
      <c r="MB164" s="25"/>
      <c r="MC164" s="25"/>
      <c r="MD164" s="25"/>
      <c r="ME164" s="25"/>
      <c r="MF164" s="25"/>
      <c r="MG164" s="25"/>
      <c r="MH164" s="25"/>
    </row>
    <row r="165" spans="1:346" s="26" customFormat="1" hidden="1" x14ac:dyDescent="0.25">
      <c r="A165" s="21"/>
      <c r="B165" s="22"/>
      <c r="C165" s="4"/>
      <c r="D165" s="7"/>
      <c r="E165" s="7"/>
      <c r="F165" s="4"/>
      <c r="G165" s="4"/>
      <c r="H165" s="4"/>
      <c r="I165" s="77"/>
      <c r="J165" s="126"/>
      <c r="K165" s="77"/>
      <c r="L165" s="78"/>
      <c r="M165" s="78"/>
      <c r="N165" s="49"/>
      <c r="O165" s="49"/>
      <c r="P165" s="49"/>
      <c r="Q165" s="81"/>
      <c r="R165" s="81"/>
      <c r="S165" s="82"/>
      <c r="T165" s="47"/>
      <c r="U165" s="83"/>
      <c r="V165" s="24"/>
      <c r="W165" s="91"/>
      <c r="X165" s="20"/>
      <c r="Y165" s="114"/>
      <c r="Z165" s="43"/>
      <c r="AA165" s="41"/>
      <c r="AB165" s="25"/>
      <c r="AC165" s="23"/>
      <c r="AD165" s="23"/>
      <c r="AE165" s="124"/>
      <c r="AF165" s="125"/>
      <c r="AG165" s="125"/>
      <c r="AH165" s="31"/>
      <c r="AI165" s="31"/>
      <c r="AJ165" s="31"/>
      <c r="AK165" s="31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5"/>
      <c r="JE165" s="25"/>
      <c r="JF165" s="25"/>
      <c r="JG165" s="25"/>
      <c r="JH165" s="25"/>
      <c r="JI165" s="25"/>
      <c r="JJ165" s="25"/>
      <c r="JK165" s="25"/>
      <c r="JL165" s="25"/>
      <c r="JM165" s="25"/>
      <c r="JN165" s="25"/>
      <c r="JO165" s="25"/>
      <c r="JP165" s="25"/>
      <c r="JQ165" s="25"/>
      <c r="JR165" s="25"/>
      <c r="JS165" s="25"/>
      <c r="JT165" s="25"/>
      <c r="JU165" s="25"/>
      <c r="JV165" s="25"/>
      <c r="JW165" s="25"/>
      <c r="JX165" s="25"/>
      <c r="JY165" s="25"/>
      <c r="JZ165" s="25"/>
      <c r="KA165" s="25"/>
      <c r="KB165" s="25"/>
      <c r="KC165" s="25"/>
      <c r="KD165" s="25"/>
      <c r="KE165" s="25"/>
      <c r="KF165" s="25"/>
      <c r="KG165" s="25"/>
      <c r="KH165" s="25"/>
      <c r="KI165" s="25"/>
      <c r="KJ165" s="25"/>
      <c r="KK165" s="25"/>
      <c r="KL165" s="25"/>
      <c r="KM165" s="25"/>
      <c r="KN165" s="25"/>
      <c r="KO165" s="25"/>
      <c r="KP165" s="25"/>
      <c r="KQ165" s="25"/>
      <c r="KR165" s="25"/>
      <c r="KS165" s="25"/>
      <c r="KT165" s="25"/>
      <c r="KU165" s="25"/>
      <c r="KV165" s="25"/>
      <c r="KW165" s="25"/>
      <c r="KX165" s="25"/>
      <c r="KY165" s="25"/>
      <c r="KZ165" s="25"/>
      <c r="LA165" s="25"/>
      <c r="LB165" s="25"/>
      <c r="LC165" s="25"/>
      <c r="LD165" s="25"/>
      <c r="LE165" s="25"/>
      <c r="LF165" s="25"/>
      <c r="LG165" s="25"/>
      <c r="LH165" s="25"/>
      <c r="LI165" s="25"/>
      <c r="LJ165" s="25"/>
      <c r="LK165" s="25"/>
      <c r="LL165" s="25"/>
      <c r="LM165" s="25"/>
      <c r="LN165" s="25"/>
      <c r="LO165" s="25"/>
      <c r="LP165" s="25"/>
      <c r="LQ165" s="25"/>
      <c r="LR165" s="25"/>
      <c r="LS165" s="25"/>
      <c r="LT165" s="25"/>
      <c r="LU165" s="25"/>
      <c r="LV165" s="25"/>
      <c r="LW165" s="25"/>
      <c r="LX165" s="25"/>
      <c r="LY165" s="25"/>
      <c r="LZ165" s="25"/>
      <c r="MA165" s="25"/>
      <c r="MB165" s="25"/>
      <c r="MC165" s="25"/>
      <c r="MD165" s="25"/>
      <c r="ME165" s="25"/>
      <c r="MF165" s="25"/>
      <c r="MG165" s="25"/>
      <c r="MH165" s="25"/>
    </row>
    <row r="166" spans="1:346" s="26" customFormat="1" hidden="1" x14ac:dyDescent="0.25">
      <c r="A166" s="21"/>
      <c r="B166" s="22"/>
      <c r="C166" s="4"/>
      <c r="D166" s="7"/>
      <c r="E166" s="7"/>
      <c r="F166" s="4"/>
      <c r="G166" s="4"/>
      <c r="H166" s="4"/>
      <c r="I166" s="77"/>
      <c r="J166" s="126"/>
      <c r="K166" s="77"/>
      <c r="L166" s="78"/>
      <c r="M166" s="78"/>
      <c r="N166" s="49"/>
      <c r="O166" s="49"/>
      <c r="P166" s="49"/>
      <c r="Q166" s="81"/>
      <c r="R166" s="81"/>
      <c r="S166" s="82"/>
      <c r="T166" s="47"/>
      <c r="U166" s="83"/>
      <c r="V166" s="24"/>
      <c r="W166" s="91"/>
      <c r="X166" s="20"/>
      <c r="Y166" s="114"/>
      <c r="Z166" s="43"/>
      <c r="AA166" s="41"/>
      <c r="AB166" s="25"/>
      <c r="AC166" s="23"/>
      <c r="AD166" s="23"/>
      <c r="AE166" s="124"/>
      <c r="AF166" s="125"/>
      <c r="AG166" s="125"/>
      <c r="AH166" s="31"/>
      <c r="AI166" s="31"/>
      <c r="AJ166" s="31"/>
      <c r="AK166" s="31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5"/>
      <c r="HR166" s="25"/>
      <c r="HS166" s="25"/>
      <c r="HT166" s="25"/>
      <c r="HU166" s="25"/>
      <c r="HV166" s="25"/>
      <c r="HW166" s="25"/>
      <c r="HX166" s="25"/>
      <c r="HY166" s="25"/>
      <c r="HZ166" s="25"/>
      <c r="IA166" s="25"/>
      <c r="IB166" s="25"/>
      <c r="IC166" s="25"/>
      <c r="ID166" s="25"/>
      <c r="IE166" s="25"/>
      <c r="IF166" s="25"/>
      <c r="IG166" s="25"/>
      <c r="IH166" s="25"/>
      <c r="II166" s="25"/>
      <c r="IJ166" s="25"/>
      <c r="IK166" s="25"/>
      <c r="IL166" s="25"/>
      <c r="IM166" s="25"/>
      <c r="IN166" s="25"/>
      <c r="IO166" s="25"/>
      <c r="IP166" s="25"/>
      <c r="IQ166" s="25"/>
      <c r="IR166" s="25"/>
      <c r="IS166" s="25"/>
      <c r="IT166" s="25"/>
      <c r="IU166" s="25"/>
      <c r="IV166" s="25"/>
      <c r="IW166" s="25"/>
      <c r="IX166" s="25"/>
      <c r="IY166" s="25"/>
      <c r="IZ166" s="25"/>
      <c r="JA166" s="25"/>
      <c r="JB166" s="25"/>
      <c r="JC166" s="25"/>
      <c r="JD166" s="25"/>
      <c r="JE166" s="25"/>
      <c r="JF166" s="25"/>
      <c r="JG166" s="25"/>
      <c r="JH166" s="25"/>
      <c r="JI166" s="25"/>
      <c r="JJ166" s="25"/>
      <c r="JK166" s="25"/>
      <c r="JL166" s="25"/>
      <c r="JM166" s="25"/>
      <c r="JN166" s="25"/>
      <c r="JO166" s="25"/>
      <c r="JP166" s="25"/>
      <c r="JQ166" s="25"/>
      <c r="JR166" s="25"/>
      <c r="JS166" s="25"/>
      <c r="JT166" s="25"/>
      <c r="JU166" s="25"/>
      <c r="JV166" s="25"/>
      <c r="JW166" s="25"/>
      <c r="JX166" s="25"/>
      <c r="JY166" s="25"/>
      <c r="JZ166" s="25"/>
      <c r="KA166" s="25"/>
      <c r="KB166" s="25"/>
      <c r="KC166" s="25"/>
      <c r="KD166" s="25"/>
      <c r="KE166" s="25"/>
      <c r="KF166" s="25"/>
      <c r="KG166" s="25"/>
      <c r="KH166" s="25"/>
      <c r="KI166" s="25"/>
      <c r="KJ166" s="25"/>
      <c r="KK166" s="25"/>
      <c r="KL166" s="25"/>
      <c r="KM166" s="25"/>
      <c r="KN166" s="25"/>
      <c r="KO166" s="25"/>
      <c r="KP166" s="25"/>
      <c r="KQ166" s="25"/>
      <c r="KR166" s="25"/>
      <c r="KS166" s="25"/>
      <c r="KT166" s="25"/>
      <c r="KU166" s="25"/>
      <c r="KV166" s="25"/>
      <c r="KW166" s="25"/>
      <c r="KX166" s="25"/>
      <c r="KY166" s="25"/>
      <c r="KZ166" s="25"/>
      <c r="LA166" s="25"/>
      <c r="LB166" s="25"/>
      <c r="LC166" s="25"/>
      <c r="LD166" s="25"/>
      <c r="LE166" s="25"/>
      <c r="LF166" s="25"/>
      <c r="LG166" s="25"/>
      <c r="LH166" s="25"/>
      <c r="LI166" s="25"/>
      <c r="LJ166" s="25"/>
      <c r="LK166" s="25"/>
      <c r="LL166" s="25"/>
      <c r="LM166" s="25"/>
      <c r="LN166" s="25"/>
      <c r="LO166" s="25"/>
      <c r="LP166" s="25"/>
      <c r="LQ166" s="25"/>
      <c r="LR166" s="25"/>
      <c r="LS166" s="25"/>
      <c r="LT166" s="25"/>
      <c r="LU166" s="25"/>
      <c r="LV166" s="25"/>
      <c r="LW166" s="25"/>
      <c r="LX166" s="25"/>
      <c r="LY166" s="25"/>
      <c r="LZ166" s="25"/>
      <c r="MA166" s="25"/>
      <c r="MB166" s="25"/>
      <c r="MC166" s="25"/>
      <c r="MD166" s="25"/>
      <c r="ME166" s="25"/>
      <c r="MF166" s="25"/>
      <c r="MG166" s="25"/>
      <c r="MH166" s="25"/>
    </row>
    <row r="167" spans="1:346" s="26" customFormat="1" hidden="1" x14ac:dyDescent="0.25">
      <c r="A167" s="21"/>
      <c r="B167" s="22"/>
      <c r="C167" s="4"/>
      <c r="D167" s="7"/>
      <c r="E167" s="7"/>
      <c r="F167" s="4"/>
      <c r="G167" s="4"/>
      <c r="H167" s="4"/>
      <c r="I167" s="77"/>
      <c r="J167" s="126"/>
      <c r="K167" s="77"/>
      <c r="L167" s="78"/>
      <c r="M167" s="78"/>
      <c r="N167" s="49"/>
      <c r="O167" s="49"/>
      <c r="P167" s="49"/>
      <c r="Q167" s="81"/>
      <c r="R167" s="81"/>
      <c r="S167" s="82"/>
      <c r="T167" s="47"/>
      <c r="U167" s="83"/>
      <c r="V167" s="24"/>
      <c r="W167" s="91"/>
      <c r="X167" s="20"/>
      <c r="Y167" s="114"/>
      <c r="Z167" s="43"/>
      <c r="AA167" s="41"/>
      <c r="AB167" s="25"/>
      <c r="AC167" s="23"/>
      <c r="AD167" s="23"/>
      <c r="AE167" s="124"/>
      <c r="AF167" s="125"/>
      <c r="AG167" s="125"/>
      <c r="AH167" s="31"/>
      <c r="AI167" s="31"/>
      <c r="AJ167" s="31"/>
      <c r="AK167" s="31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E167" s="25"/>
      <c r="FF167" s="25"/>
      <c r="FG167" s="25"/>
      <c r="FH167" s="25"/>
      <c r="FI167" s="25"/>
      <c r="FJ167" s="25"/>
      <c r="FK167" s="25"/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5"/>
      <c r="HR167" s="25"/>
      <c r="HS167" s="25"/>
      <c r="HT167" s="25"/>
      <c r="HU167" s="25"/>
      <c r="HV167" s="25"/>
      <c r="HW167" s="25"/>
      <c r="HX167" s="25"/>
      <c r="HY167" s="25"/>
      <c r="HZ167" s="25"/>
      <c r="IA167" s="25"/>
      <c r="IB167" s="25"/>
      <c r="IC167" s="25"/>
      <c r="ID167" s="25"/>
      <c r="IE167" s="25"/>
      <c r="IF167" s="25"/>
      <c r="IG167" s="25"/>
      <c r="IH167" s="25"/>
      <c r="II167" s="25"/>
      <c r="IJ167" s="25"/>
      <c r="IK167" s="25"/>
      <c r="IL167" s="25"/>
      <c r="IM167" s="25"/>
      <c r="IN167" s="25"/>
      <c r="IO167" s="25"/>
      <c r="IP167" s="25"/>
      <c r="IQ167" s="25"/>
      <c r="IR167" s="25"/>
      <c r="IS167" s="25"/>
      <c r="IT167" s="25"/>
      <c r="IU167" s="25"/>
      <c r="IV167" s="25"/>
      <c r="IW167" s="25"/>
      <c r="IX167" s="25"/>
      <c r="IY167" s="25"/>
      <c r="IZ167" s="25"/>
      <c r="JA167" s="25"/>
      <c r="JB167" s="25"/>
      <c r="JC167" s="25"/>
      <c r="JD167" s="25"/>
      <c r="JE167" s="25"/>
      <c r="JF167" s="25"/>
      <c r="JG167" s="25"/>
      <c r="JH167" s="25"/>
      <c r="JI167" s="25"/>
      <c r="JJ167" s="25"/>
      <c r="JK167" s="25"/>
      <c r="JL167" s="25"/>
      <c r="JM167" s="25"/>
      <c r="JN167" s="25"/>
      <c r="JO167" s="25"/>
      <c r="JP167" s="25"/>
      <c r="JQ167" s="25"/>
      <c r="JR167" s="25"/>
      <c r="JS167" s="25"/>
      <c r="JT167" s="25"/>
      <c r="JU167" s="25"/>
      <c r="JV167" s="25"/>
      <c r="JW167" s="25"/>
      <c r="JX167" s="25"/>
      <c r="JY167" s="25"/>
      <c r="JZ167" s="25"/>
      <c r="KA167" s="25"/>
      <c r="KB167" s="25"/>
      <c r="KC167" s="25"/>
      <c r="KD167" s="25"/>
      <c r="KE167" s="25"/>
      <c r="KF167" s="25"/>
      <c r="KG167" s="25"/>
      <c r="KH167" s="25"/>
      <c r="KI167" s="25"/>
      <c r="KJ167" s="25"/>
      <c r="KK167" s="25"/>
      <c r="KL167" s="25"/>
      <c r="KM167" s="25"/>
      <c r="KN167" s="25"/>
      <c r="KO167" s="25"/>
      <c r="KP167" s="25"/>
      <c r="KQ167" s="25"/>
      <c r="KR167" s="25"/>
      <c r="KS167" s="25"/>
      <c r="KT167" s="25"/>
      <c r="KU167" s="25"/>
      <c r="KV167" s="25"/>
      <c r="KW167" s="25"/>
      <c r="KX167" s="25"/>
      <c r="KY167" s="25"/>
      <c r="KZ167" s="25"/>
      <c r="LA167" s="25"/>
      <c r="LB167" s="25"/>
      <c r="LC167" s="25"/>
      <c r="LD167" s="25"/>
      <c r="LE167" s="25"/>
      <c r="LF167" s="25"/>
      <c r="LG167" s="25"/>
      <c r="LH167" s="25"/>
      <c r="LI167" s="25"/>
      <c r="LJ167" s="25"/>
      <c r="LK167" s="25"/>
      <c r="LL167" s="25"/>
      <c r="LM167" s="25"/>
      <c r="LN167" s="25"/>
      <c r="LO167" s="25"/>
      <c r="LP167" s="25"/>
      <c r="LQ167" s="25"/>
      <c r="LR167" s="25"/>
      <c r="LS167" s="25"/>
      <c r="LT167" s="25"/>
      <c r="LU167" s="25"/>
      <c r="LV167" s="25"/>
      <c r="LW167" s="25"/>
      <c r="LX167" s="25"/>
      <c r="LY167" s="25"/>
      <c r="LZ167" s="25"/>
      <c r="MA167" s="25"/>
      <c r="MB167" s="25"/>
      <c r="MC167" s="25"/>
      <c r="MD167" s="25"/>
      <c r="ME167" s="25"/>
      <c r="MF167" s="25"/>
      <c r="MG167" s="25"/>
      <c r="MH167" s="25"/>
    </row>
    <row r="168" spans="1:346" s="26" customFormat="1" hidden="1" x14ac:dyDescent="0.25">
      <c r="A168" s="21"/>
      <c r="B168" s="22"/>
      <c r="C168" s="4"/>
      <c r="D168" s="7"/>
      <c r="E168" s="7"/>
      <c r="F168" s="4"/>
      <c r="G168" s="4"/>
      <c r="H168" s="4"/>
      <c r="I168" s="77"/>
      <c r="J168" s="126"/>
      <c r="K168" s="77"/>
      <c r="L168" s="78"/>
      <c r="M168" s="78"/>
      <c r="N168" s="49"/>
      <c r="O168" s="49"/>
      <c r="P168" s="49"/>
      <c r="Q168" s="81"/>
      <c r="R168" s="81"/>
      <c r="S168" s="82"/>
      <c r="T168" s="47"/>
      <c r="U168" s="83"/>
      <c r="V168" s="24"/>
      <c r="W168" s="91"/>
      <c r="X168" s="20"/>
      <c r="Y168" s="114"/>
      <c r="Z168" s="43"/>
      <c r="AA168" s="41"/>
      <c r="AB168" s="25"/>
      <c r="AC168" s="23"/>
      <c r="AD168" s="23"/>
      <c r="AE168" s="124"/>
      <c r="AF168" s="125"/>
      <c r="AG168" s="125"/>
      <c r="AH168" s="31"/>
      <c r="AI168" s="31"/>
      <c r="AJ168" s="31"/>
      <c r="AK168" s="31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5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5"/>
      <c r="HR168" s="25"/>
      <c r="HS168" s="25"/>
      <c r="HT168" s="25"/>
      <c r="HU168" s="25"/>
      <c r="HV168" s="25"/>
      <c r="HW168" s="25"/>
      <c r="HX168" s="25"/>
      <c r="HY168" s="25"/>
      <c r="HZ168" s="25"/>
      <c r="IA168" s="25"/>
      <c r="IB168" s="25"/>
      <c r="IC168" s="25"/>
      <c r="ID168" s="25"/>
      <c r="IE168" s="25"/>
      <c r="IF168" s="25"/>
      <c r="IG168" s="25"/>
      <c r="IH168" s="25"/>
      <c r="II168" s="25"/>
      <c r="IJ168" s="25"/>
      <c r="IK168" s="25"/>
      <c r="IL168" s="25"/>
      <c r="IM168" s="25"/>
      <c r="IN168" s="25"/>
      <c r="IO168" s="25"/>
      <c r="IP168" s="25"/>
      <c r="IQ168" s="25"/>
      <c r="IR168" s="25"/>
      <c r="IS168" s="25"/>
      <c r="IT168" s="25"/>
      <c r="IU168" s="25"/>
      <c r="IV168" s="25"/>
      <c r="IW168" s="25"/>
      <c r="IX168" s="25"/>
      <c r="IY168" s="25"/>
      <c r="IZ168" s="25"/>
      <c r="JA168" s="25"/>
      <c r="JB168" s="25"/>
      <c r="JC168" s="25"/>
      <c r="JD168" s="25"/>
      <c r="JE168" s="25"/>
      <c r="JF168" s="25"/>
      <c r="JG168" s="25"/>
      <c r="JH168" s="25"/>
      <c r="JI168" s="25"/>
      <c r="JJ168" s="25"/>
      <c r="JK168" s="25"/>
      <c r="JL168" s="25"/>
      <c r="JM168" s="25"/>
      <c r="JN168" s="25"/>
      <c r="JO168" s="25"/>
      <c r="JP168" s="25"/>
      <c r="JQ168" s="25"/>
      <c r="JR168" s="25"/>
      <c r="JS168" s="25"/>
      <c r="JT168" s="25"/>
      <c r="JU168" s="25"/>
      <c r="JV168" s="25"/>
      <c r="JW168" s="25"/>
      <c r="JX168" s="25"/>
      <c r="JY168" s="25"/>
      <c r="JZ168" s="25"/>
      <c r="KA168" s="25"/>
      <c r="KB168" s="25"/>
      <c r="KC168" s="25"/>
      <c r="KD168" s="25"/>
      <c r="KE168" s="25"/>
      <c r="KF168" s="25"/>
      <c r="KG168" s="25"/>
      <c r="KH168" s="25"/>
      <c r="KI168" s="25"/>
      <c r="KJ168" s="25"/>
      <c r="KK168" s="25"/>
      <c r="KL168" s="25"/>
      <c r="KM168" s="25"/>
      <c r="KN168" s="25"/>
      <c r="KO168" s="25"/>
      <c r="KP168" s="25"/>
      <c r="KQ168" s="25"/>
      <c r="KR168" s="25"/>
      <c r="KS168" s="25"/>
      <c r="KT168" s="25"/>
      <c r="KU168" s="25"/>
      <c r="KV168" s="25"/>
      <c r="KW168" s="25"/>
      <c r="KX168" s="25"/>
      <c r="KY168" s="25"/>
      <c r="KZ168" s="25"/>
      <c r="LA168" s="25"/>
      <c r="LB168" s="25"/>
      <c r="LC168" s="25"/>
      <c r="LD168" s="25"/>
      <c r="LE168" s="25"/>
      <c r="LF168" s="25"/>
      <c r="LG168" s="25"/>
      <c r="LH168" s="25"/>
      <c r="LI168" s="25"/>
      <c r="LJ168" s="25"/>
      <c r="LK168" s="25"/>
      <c r="LL168" s="25"/>
      <c r="LM168" s="25"/>
      <c r="LN168" s="25"/>
      <c r="LO168" s="25"/>
      <c r="LP168" s="25"/>
      <c r="LQ168" s="25"/>
      <c r="LR168" s="25"/>
      <c r="LS168" s="25"/>
      <c r="LT168" s="25"/>
      <c r="LU168" s="25"/>
      <c r="LV168" s="25"/>
      <c r="LW168" s="25"/>
      <c r="LX168" s="25"/>
      <c r="LY168" s="25"/>
      <c r="LZ168" s="25"/>
      <c r="MA168" s="25"/>
      <c r="MB168" s="25"/>
      <c r="MC168" s="25"/>
      <c r="MD168" s="25"/>
      <c r="ME168" s="25"/>
      <c r="MF168" s="25"/>
      <c r="MG168" s="25"/>
      <c r="MH168" s="25"/>
    </row>
    <row r="169" spans="1:346" s="26" customFormat="1" hidden="1" x14ac:dyDescent="0.25">
      <c r="A169" s="21"/>
      <c r="B169" s="22"/>
      <c r="C169" s="4"/>
      <c r="D169" s="7"/>
      <c r="E169" s="7"/>
      <c r="F169" s="4"/>
      <c r="G169" s="4"/>
      <c r="H169" s="4"/>
      <c r="I169" s="77"/>
      <c r="J169" s="126"/>
      <c r="K169" s="77"/>
      <c r="L169" s="78"/>
      <c r="M169" s="78"/>
      <c r="N169" s="49"/>
      <c r="O169" s="49"/>
      <c r="P169" s="49"/>
      <c r="Q169" s="81"/>
      <c r="R169" s="81"/>
      <c r="S169" s="82"/>
      <c r="T169" s="47"/>
      <c r="U169" s="83"/>
      <c r="V169" s="24"/>
      <c r="W169" s="91"/>
      <c r="X169" s="20"/>
      <c r="Y169" s="114"/>
      <c r="Z169" s="43"/>
      <c r="AA169" s="41"/>
      <c r="AB169" s="25"/>
      <c r="AC169" s="23"/>
      <c r="AD169" s="23"/>
      <c r="AE169" s="124"/>
      <c r="AF169" s="125"/>
      <c r="AG169" s="125"/>
      <c r="AH169" s="31"/>
      <c r="AI169" s="31"/>
      <c r="AJ169" s="31"/>
      <c r="AK169" s="31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5"/>
      <c r="HU169" s="25"/>
      <c r="HV169" s="25"/>
      <c r="HW169" s="25"/>
      <c r="HX169" s="25"/>
      <c r="HY169" s="25"/>
      <c r="HZ169" s="25"/>
      <c r="IA169" s="25"/>
      <c r="IB169" s="25"/>
      <c r="IC169" s="25"/>
      <c r="ID169" s="25"/>
      <c r="IE169" s="25"/>
      <c r="IF169" s="25"/>
      <c r="IG169" s="25"/>
      <c r="IH169" s="25"/>
      <c r="II169" s="25"/>
      <c r="IJ169" s="25"/>
      <c r="IK169" s="25"/>
      <c r="IL169" s="25"/>
      <c r="IM169" s="25"/>
      <c r="IN169" s="25"/>
      <c r="IO169" s="25"/>
      <c r="IP169" s="25"/>
      <c r="IQ169" s="25"/>
      <c r="IR169" s="25"/>
      <c r="IS169" s="25"/>
      <c r="IT169" s="25"/>
      <c r="IU169" s="25"/>
      <c r="IV169" s="25"/>
      <c r="IW169" s="25"/>
      <c r="IX169" s="25"/>
      <c r="IY169" s="25"/>
      <c r="IZ169" s="25"/>
      <c r="JA169" s="25"/>
      <c r="JB169" s="25"/>
      <c r="JC169" s="25"/>
      <c r="JD169" s="25"/>
      <c r="JE169" s="25"/>
      <c r="JF169" s="25"/>
      <c r="JG169" s="25"/>
      <c r="JH169" s="25"/>
      <c r="JI169" s="25"/>
      <c r="JJ169" s="25"/>
      <c r="JK169" s="25"/>
      <c r="JL169" s="25"/>
      <c r="JM169" s="25"/>
      <c r="JN169" s="25"/>
      <c r="JO169" s="25"/>
      <c r="JP169" s="25"/>
      <c r="JQ169" s="25"/>
      <c r="JR169" s="25"/>
      <c r="JS169" s="25"/>
      <c r="JT169" s="25"/>
      <c r="JU169" s="25"/>
      <c r="JV169" s="25"/>
      <c r="JW169" s="25"/>
      <c r="JX169" s="25"/>
      <c r="JY169" s="25"/>
      <c r="JZ169" s="25"/>
      <c r="KA169" s="25"/>
      <c r="KB169" s="25"/>
      <c r="KC169" s="25"/>
      <c r="KD169" s="25"/>
      <c r="KE169" s="25"/>
      <c r="KF169" s="25"/>
      <c r="KG169" s="25"/>
      <c r="KH169" s="25"/>
      <c r="KI169" s="25"/>
      <c r="KJ169" s="25"/>
      <c r="KK169" s="25"/>
      <c r="KL169" s="25"/>
      <c r="KM169" s="25"/>
      <c r="KN169" s="25"/>
      <c r="KO169" s="25"/>
      <c r="KP169" s="25"/>
      <c r="KQ169" s="25"/>
      <c r="KR169" s="25"/>
      <c r="KS169" s="25"/>
      <c r="KT169" s="25"/>
      <c r="KU169" s="25"/>
      <c r="KV169" s="25"/>
      <c r="KW169" s="25"/>
      <c r="KX169" s="25"/>
      <c r="KY169" s="25"/>
      <c r="KZ169" s="25"/>
      <c r="LA169" s="25"/>
      <c r="LB169" s="25"/>
      <c r="LC169" s="25"/>
      <c r="LD169" s="25"/>
      <c r="LE169" s="25"/>
      <c r="LF169" s="25"/>
      <c r="LG169" s="25"/>
      <c r="LH169" s="25"/>
      <c r="LI169" s="25"/>
      <c r="LJ169" s="25"/>
      <c r="LK169" s="25"/>
      <c r="LL169" s="25"/>
      <c r="LM169" s="25"/>
      <c r="LN169" s="25"/>
      <c r="LO169" s="25"/>
      <c r="LP169" s="25"/>
      <c r="LQ169" s="25"/>
      <c r="LR169" s="25"/>
      <c r="LS169" s="25"/>
      <c r="LT169" s="25"/>
      <c r="LU169" s="25"/>
      <c r="LV169" s="25"/>
      <c r="LW169" s="25"/>
      <c r="LX169" s="25"/>
      <c r="LY169" s="25"/>
      <c r="LZ169" s="25"/>
      <c r="MA169" s="25"/>
      <c r="MB169" s="25"/>
      <c r="MC169" s="25"/>
      <c r="MD169" s="25"/>
      <c r="ME169" s="25"/>
      <c r="MF169" s="25"/>
      <c r="MG169" s="25"/>
      <c r="MH169" s="25"/>
    </row>
    <row r="170" spans="1:346" s="26" customFormat="1" hidden="1" x14ac:dyDescent="0.25">
      <c r="A170" s="21"/>
      <c r="B170" s="22"/>
      <c r="C170" s="4"/>
      <c r="D170" s="7"/>
      <c r="E170" s="7"/>
      <c r="F170" s="4"/>
      <c r="G170" s="4"/>
      <c r="H170" s="4"/>
      <c r="I170" s="77"/>
      <c r="J170" s="126"/>
      <c r="K170" s="77"/>
      <c r="L170" s="78"/>
      <c r="M170" s="78"/>
      <c r="N170" s="49"/>
      <c r="O170" s="49"/>
      <c r="P170" s="49"/>
      <c r="Q170" s="81"/>
      <c r="R170" s="81"/>
      <c r="S170" s="82"/>
      <c r="T170" s="47"/>
      <c r="U170" s="83"/>
      <c r="V170" s="24"/>
      <c r="W170" s="91"/>
      <c r="X170" s="20"/>
      <c r="Y170" s="114"/>
      <c r="Z170" s="43"/>
      <c r="AA170" s="41"/>
      <c r="AB170" s="25"/>
      <c r="AC170" s="23"/>
      <c r="AD170" s="23"/>
      <c r="AE170" s="124"/>
      <c r="AF170" s="125"/>
      <c r="AG170" s="125"/>
      <c r="AH170" s="31"/>
      <c r="AI170" s="31"/>
      <c r="AJ170" s="31"/>
      <c r="AK170" s="31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5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5"/>
      <c r="HR170" s="25"/>
      <c r="HS170" s="25"/>
      <c r="HT170" s="25"/>
      <c r="HU170" s="25"/>
      <c r="HV170" s="25"/>
      <c r="HW170" s="25"/>
      <c r="HX170" s="25"/>
      <c r="HY170" s="25"/>
      <c r="HZ170" s="25"/>
      <c r="IA170" s="25"/>
      <c r="IB170" s="25"/>
      <c r="IC170" s="25"/>
      <c r="ID170" s="25"/>
      <c r="IE170" s="25"/>
      <c r="IF170" s="25"/>
      <c r="IG170" s="25"/>
      <c r="IH170" s="25"/>
      <c r="II170" s="25"/>
      <c r="IJ170" s="25"/>
      <c r="IK170" s="25"/>
      <c r="IL170" s="25"/>
      <c r="IM170" s="25"/>
      <c r="IN170" s="25"/>
      <c r="IO170" s="25"/>
      <c r="IP170" s="25"/>
      <c r="IQ170" s="25"/>
      <c r="IR170" s="25"/>
      <c r="IS170" s="25"/>
      <c r="IT170" s="25"/>
      <c r="IU170" s="25"/>
      <c r="IV170" s="25"/>
      <c r="IW170" s="25"/>
      <c r="IX170" s="25"/>
      <c r="IY170" s="25"/>
      <c r="IZ170" s="25"/>
      <c r="JA170" s="25"/>
      <c r="JB170" s="25"/>
      <c r="JC170" s="25"/>
      <c r="JD170" s="25"/>
      <c r="JE170" s="25"/>
      <c r="JF170" s="25"/>
      <c r="JG170" s="25"/>
      <c r="JH170" s="25"/>
      <c r="JI170" s="25"/>
      <c r="JJ170" s="25"/>
      <c r="JK170" s="25"/>
      <c r="JL170" s="25"/>
      <c r="JM170" s="25"/>
      <c r="JN170" s="25"/>
      <c r="JO170" s="25"/>
      <c r="JP170" s="25"/>
      <c r="JQ170" s="25"/>
      <c r="JR170" s="25"/>
      <c r="JS170" s="25"/>
      <c r="JT170" s="25"/>
      <c r="JU170" s="25"/>
      <c r="JV170" s="25"/>
      <c r="JW170" s="25"/>
      <c r="JX170" s="25"/>
      <c r="JY170" s="25"/>
      <c r="JZ170" s="25"/>
      <c r="KA170" s="25"/>
      <c r="KB170" s="25"/>
      <c r="KC170" s="25"/>
      <c r="KD170" s="25"/>
      <c r="KE170" s="25"/>
      <c r="KF170" s="25"/>
      <c r="KG170" s="25"/>
      <c r="KH170" s="25"/>
      <c r="KI170" s="25"/>
      <c r="KJ170" s="25"/>
      <c r="KK170" s="25"/>
      <c r="KL170" s="25"/>
      <c r="KM170" s="25"/>
      <c r="KN170" s="25"/>
      <c r="KO170" s="25"/>
      <c r="KP170" s="25"/>
      <c r="KQ170" s="25"/>
      <c r="KR170" s="25"/>
      <c r="KS170" s="25"/>
      <c r="KT170" s="25"/>
      <c r="KU170" s="25"/>
      <c r="KV170" s="25"/>
      <c r="KW170" s="25"/>
      <c r="KX170" s="25"/>
      <c r="KY170" s="25"/>
      <c r="KZ170" s="25"/>
      <c r="LA170" s="25"/>
      <c r="LB170" s="25"/>
      <c r="LC170" s="25"/>
      <c r="LD170" s="25"/>
      <c r="LE170" s="25"/>
      <c r="LF170" s="25"/>
      <c r="LG170" s="25"/>
      <c r="LH170" s="25"/>
      <c r="LI170" s="25"/>
      <c r="LJ170" s="25"/>
      <c r="LK170" s="25"/>
      <c r="LL170" s="25"/>
      <c r="LM170" s="25"/>
      <c r="LN170" s="25"/>
      <c r="LO170" s="25"/>
      <c r="LP170" s="25"/>
      <c r="LQ170" s="25"/>
      <c r="LR170" s="25"/>
      <c r="LS170" s="25"/>
      <c r="LT170" s="25"/>
      <c r="LU170" s="25"/>
      <c r="LV170" s="25"/>
      <c r="LW170" s="25"/>
      <c r="LX170" s="25"/>
      <c r="LY170" s="25"/>
      <c r="LZ170" s="25"/>
      <c r="MA170" s="25"/>
      <c r="MB170" s="25"/>
      <c r="MC170" s="25"/>
      <c r="MD170" s="25"/>
      <c r="ME170" s="25"/>
      <c r="MF170" s="25"/>
      <c r="MG170" s="25"/>
      <c r="MH170" s="25"/>
    </row>
    <row r="171" spans="1:346" s="26" customFormat="1" hidden="1" x14ac:dyDescent="0.25">
      <c r="A171" s="21"/>
      <c r="B171" s="22"/>
      <c r="C171" s="4"/>
      <c r="D171" s="7"/>
      <c r="E171" s="7"/>
      <c r="F171" s="4"/>
      <c r="G171" s="4"/>
      <c r="H171" s="4"/>
      <c r="I171" s="77"/>
      <c r="J171" s="126"/>
      <c r="K171" s="77"/>
      <c r="L171" s="78"/>
      <c r="M171" s="78"/>
      <c r="N171" s="49"/>
      <c r="O171" s="49"/>
      <c r="P171" s="49"/>
      <c r="Q171" s="81"/>
      <c r="R171" s="81"/>
      <c r="S171" s="82"/>
      <c r="T171" s="47"/>
      <c r="U171" s="83"/>
      <c r="V171" s="24"/>
      <c r="W171" s="91"/>
      <c r="X171" s="20"/>
      <c r="Y171" s="114"/>
      <c r="Z171" s="43"/>
      <c r="AA171" s="41"/>
      <c r="AB171" s="25"/>
      <c r="AC171" s="23"/>
      <c r="AD171" s="23"/>
      <c r="AE171" s="124"/>
      <c r="AF171" s="125"/>
      <c r="AG171" s="125"/>
      <c r="AH171" s="31"/>
      <c r="AI171" s="31"/>
      <c r="AJ171" s="31"/>
      <c r="AK171" s="31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5"/>
      <c r="HR171" s="25"/>
      <c r="HS171" s="25"/>
      <c r="HT171" s="25"/>
      <c r="HU171" s="25"/>
      <c r="HV171" s="25"/>
      <c r="HW171" s="25"/>
      <c r="HX171" s="25"/>
      <c r="HY171" s="25"/>
      <c r="HZ171" s="25"/>
      <c r="IA171" s="25"/>
      <c r="IB171" s="25"/>
      <c r="IC171" s="25"/>
      <c r="ID171" s="25"/>
      <c r="IE171" s="25"/>
      <c r="IF171" s="25"/>
      <c r="IG171" s="25"/>
      <c r="IH171" s="25"/>
      <c r="II171" s="25"/>
      <c r="IJ171" s="25"/>
      <c r="IK171" s="25"/>
      <c r="IL171" s="25"/>
      <c r="IM171" s="25"/>
      <c r="IN171" s="25"/>
      <c r="IO171" s="25"/>
      <c r="IP171" s="25"/>
      <c r="IQ171" s="25"/>
      <c r="IR171" s="25"/>
      <c r="IS171" s="25"/>
      <c r="IT171" s="25"/>
      <c r="IU171" s="25"/>
      <c r="IV171" s="25"/>
      <c r="IW171" s="25"/>
      <c r="IX171" s="25"/>
      <c r="IY171" s="25"/>
      <c r="IZ171" s="25"/>
      <c r="JA171" s="25"/>
      <c r="JB171" s="25"/>
      <c r="JC171" s="25"/>
      <c r="JD171" s="25"/>
      <c r="JE171" s="25"/>
      <c r="JF171" s="25"/>
      <c r="JG171" s="25"/>
      <c r="JH171" s="25"/>
      <c r="JI171" s="25"/>
      <c r="JJ171" s="25"/>
      <c r="JK171" s="25"/>
      <c r="JL171" s="25"/>
      <c r="JM171" s="25"/>
      <c r="JN171" s="25"/>
      <c r="JO171" s="25"/>
      <c r="JP171" s="25"/>
      <c r="JQ171" s="25"/>
      <c r="JR171" s="25"/>
      <c r="JS171" s="25"/>
      <c r="JT171" s="25"/>
      <c r="JU171" s="25"/>
      <c r="JV171" s="25"/>
      <c r="JW171" s="25"/>
      <c r="JX171" s="25"/>
      <c r="JY171" s="25"/>
      <c r="JZ171" s="25"/>
      <c r="KA171" s="25"/>
      <c r="KB171" s="25"/>
      <c r="KC171" s="25"/>
      <c r="KD171" s="25"/>
      <c r="KE171" s="25"/>
      <c r="KF171" s="25"/>
      <c r="KG171" s="25"/>
      <c r="KH171" s="25"/>
      <c r="KI171" s="25"/>
      <c r="KJ171" s="25"/>
      <c r="KK171" s="25"/>
      <c r="KL171" s="25"/>
      <c r="KM171" s="25"/>
      <c r="KN171" s="25"/>
      <c r="KO171" s="25"/>
      <c r="KP171" s="25"/>
      <c r="KQ171" s="25"/>
      <c r="KR171" s="25"/>
      <c r="KS171" s="25"/>
      <c r="KT171" s="25"/>
      <c r="KU171" s="25"/>
      <c r="KV171" s="25"/>
      <c r="KW171" s="25"/>
      <c r="KX171" s="25"/>
      <c r="KY171" s="25"/>
      <c r="KZ171" s="25"/>
      <c r="LA171" s="25"/>
      <c r="LB171" s="25"/>
      <c r="LC171" s="25"/>
      <c r="LD171" s="25"/>
      <c r="LE171" s="25"/>
      <c r="LF171" s="25"/>
      <c r="LG171" s="25"/>
      <c r="LH171" s="25"/>
      <c r="LI171" s="25"/>
      <c r="LJ171" s="25"/>
      <c r="LK171" s="25"/>
      <c r="LL171" s="25"/>
      <c r="LM171" s="25"/>
      <c r="LN171" s="25"/>
      <c r="LO171" s="25"/>
      <c r="LP171" s="25"/>
      <c r="LQ171" s="25"/>
      <c r="LR171" s="25"/>
      <c r="LS171" s="25"/>
      <c r="LT171" s="25"/>
      <c r="LU171" s="25"/>
      <c r="LV171" s="25"/>
      <c r="LW171" s="25"/>
      <c r="LX171" s="25"/>
      <c r="LY171" s="25"/>
      <c r="LZ171" s="25"/>
      <c r="MA171" s="25"/>
      <c r="MB171" s="25"/>
      <c r="MC171" s="25"/>
      <c r="MD171" s="25"/>
      <c r="ME171" s="25"/>
      <c r="MF171" s="25"/>
      <c r="MG171" s="25"/>
      <c r="MH171" s="25"/>
    </row>
    <row r="172" spans="1:346" s="26" customFormat="1" hidden="1" x14ac:dyDescent="0.25">
      <c r="A172" s="21"/>
      <c r="B172" s="22"/>
      <c r="C172" s="4"/>
      <c r="D172" s="7"/>
      <c r="E172" s="7"/>
      <c r="F172" s="4"/>
      <c r="G172" s="4"/>
      <c r="H172" s="4"/>
      <c r="I172" s="77"/>
      <c r="J172" s="126"/>
      <c r="K172" s="77"/>
      <c r="L172" s="78"/>
      <c r="M172" s="78"/>
      <c r="N172" s="49"/>
      <c r="O172" s="49"/>
      <c r="P172" s="49"/>
      <c r="Q172" s="81"/>
      <c r="R172" s="81"/>
      <c r="S172" s="82"/>
      <c r="T172" s="47"/>
      <c r="U172" s="83"/>
      <c r="V172" s="24"/>
      <c r="W172" s="91"/>
      <c r="X172" s="20"/>
      <c r="Y172" s="114"/>
      <c r="Z172" s="43"/>
      <c r="AA172" s="41"/>
      <c r="AB172" s="25"/>
      <c r="AC172" s="23"/>
      <c r="AD172" s="23"/>
      <c r="AE172" s="124"/>
      <c r="AF172" s="125"/>
      <c r="AG172" s="125"/>
      <c r="AH172" s="31"/>
      <c r="AI172" s="31"/>
      <c r="AJ172" s="31"/>
      <c r="AK172" s="31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5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5"/>
      <c r="HR172" s="25"/>
      <c r="HS172" s="25"/>
      <c r="HT172" s="25"/>
      <c r="HU172" s="25"/>
      <c r="HV172" s="25"/>
      <c r="HW172" s="25"/>
      <c r="HX172" s="25"/>
      <c r="HY172" s="25"/>
      <c r="HZ172" s="25"/>
      <c r="IA172" s="25"/>
      <c r="IB172" s="25"/>
      <c r="IC172" s="25"/>
      <c r="ID172" s="25"/>
      <c r="IE172" s="25"/>
      <c r="IF172" s="25"/>
      <c r="IG172" s="25"/>
      <c r="IH172" s="25"/>
      <c r="II172" s="25"/>
      <c r="IJ172" s="25"/>
      <c r="IK172" s="25"/>
      <c r="IL172" s="25"/>
      <c r="IM172" s="25"/>
      <c r="IN172" s="25"/>
      <c r="IO172" s="25"/>
      <c r="IP172" s="25"/>
      <c r="IQ172" s="25"/>
      <c r="IR172" s="25"/>
      <c r="IS172" s="25"/>
      <c r="IT172" s="25"/>
      <c r="IU172" s="25"/>
      <c r="IV172" s="25"/>
      <c r="IW172" s="25"/>
      <c r="IX172" s="25"/>
      <c r="IY172" s="25"/>
      <c r="IZ172" s="25"/>
      <c r="JA172" s="25"/>
      <c r="JB172" s="25"/>
      <c r="JC172" s="25"/>
      <c r="JD172" s="25"/>
      <c r="JE172" s="25"/>
      <c r="JF172" s="25"/>
      <c r="JG172" s="25"/>
      <c r="JH172" s="25"/>
      <c r="JI172" s="25"/>
      <c r="JJ172" s="25"/>
      <c r="JK172" s="25"/>
      <c r="JL172" s="25"/>
      <c r="JM172" s="25"/>
      <c r="JN172" s="25"/>
      <c r="JO172" s="25"/>
      <c r="JP172" s="25"/>
      <c r="JQ172" s="25"/>
      <c r="JR172" s="25"/>
      <c r="JS172" s="25"/>
      <c r="JT172" s="25"/>
      <c r="JU172" s="25"/>
      <c r="JV172" s="25"/>
      <c r="JW172" s="25"/>
      <c r="JX172" s="25"/>
      <c r="JY172" s="25"/>
      <c r="JZ172" s="25"/>
      <c r="KA172" s="25"/>
      <c r="KB172" s="25"/>
      <c r="KC172" s="25"/>
      <c r="KD172" s="25"/>
      <c r="KE172" s="25"/>
      <c r="KF172" s="25"/>
      <c r="KG172" s="25"/>
      <c r="KH172" s="25"/>
      <c r="KI172" s="25"/>
      <c r="KJ172" s="25"/>
      <c r="KK172" s="25"/>
      <c r="KL172" s="25"/>
      <c r="KM172" s="25"/>
      <c r="KN172" s="25"/>
      <c r="KO172" s="25"/>
      <c r="KP172" s="25"/>
      <c r="KQ172" s="25"/>
      <c r="KR172" s="25"/>
      <c r="KS172" s="25"/>
      <c r="KT172" s="25"/>
      <c r="KU172" s="25"/>
      <c r="KV172" s="25"/>
      <c r="KW172" s="25"/>
      <c r="KX172" s="25"/>
      <c r="KY172" s="25"/>
      <c r="KZ172" s="25"/>
      <c r="LA172" s="25"/>
      <c r="LB172" s="25"/>
      <c r="LC172" s="25"/>
      <c r="LD172" s="25"/>
      <c r="LE172" s="25"/>
      <c r="LF172" s="25"/>
      <c r="LG172" s="25"/>
      <c r="LH172" s="25"/>
      <c r="LI172" s="25"/>
      <c r="LJ172" s="25"/>
      <c r="LK172" s="25"/>
      <c r="LL172" s="25"/>
      <c r="LM172" s="25"/>
      <c r="LN172" s="25"/>
      <c r="LO172" s="25"/>
      <c r="LP172" s="25"/>
      <c r="LQ172" s="25"/>
      <c r="LR172" s="25"/>
      <c r="LS172" s="25"/>
      <c r="LT172" s="25"/>
      <c r="LU172" s="25"/>
      <c r="LV172" s="25"/>
      <c r="LW172" s="25"/>
      <c r="LX172" s="25"/>
      <c r="LY172" s="25"/>
      <c r="LZ172" s="25"/>
      <c r="MA172" s="25"/>
      <c r="MB172" s="25"/>
      <c r="MC172" s="25"/>
      <c r="MD172" s="25"/>
      <c r="ME172" s="25"/>
      <c r="MF172" s="25"/>
      <c r="MG172" s="25"/>
      <c r="MH172" s="25"/>
    </row>
    <row r="173" spans="1:346" s="26" customFormat="1" hidden="1" x14ac:dyDescent="0.25">
      <c r="A173" s="21"/>
      <c r="B173" s="22"/>
      <c r="C173" s="4"/>
      <c r="D173" s="7"/>
      <c r="E173" s="7"/>
      <c r="F173" s="4"/>
      <c r="G173" s="4"/>
      <c r="H173" s="4"/>
      <c r="I173" s="77"/>
      <c r="J173" s="126"/>
      <c r="K173" s="77"/>
      <c r="L173" s="78"/>
      <c r="M173" s="78"/>
      <c r="N173" s="49"/>
      <c r="O173" s="49"/>
      <c r="P173" s="49"/>
      <c r="Q173" s="81"/>
      <c r="R173" s="81"/>
      <c r="S173" s="82"/>
      <c r="T173" s="47"/>
      <c r="U173" s="83"/>
      <c r="V173" s="24"/>
      <c r="W173" s="91"/>
      <c r="X173" s="20"/>
      <c r="Y173" s="114"/>
      <c r="Z173" s="43"/>
      <c r="AA173" s="41"/>
      <c r="AB173" s="25"/>
      <c r="AC173" s="23"/>
      <c r="AD173" s="23"/>
      <c r="AE173" s="124"/>
      <c r="AF173" s="125"/>
      <c r="AG173" s="125"/>
      <c r="AH173" s="31"/>
      <c r="AI173" s="31"/>
      <c r="AJ173" s="31"/>
      <c r="AK173" s="31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5"/>
      <c r="HJ173" s="25"/>
      <c r="HK173" s="25"/>
      <c r="HL173" s="25"/>
      <c r="HM173" s="25"/>
      <c r="HN173" s="25"/>
      <c r="HO173" s="25"/>
      <c r="HP173" s="25"/>
      <c r="HQ173" s="25"/>
      <c r="HR173" s="25"/>
      <c r="HS173" s="25"/>
      <c r="HT173" s="25"/>
      <c r="HU173" s="25"/>
      <c r="HV173" s="25"/>
      <c r="HW173" s="25"/>
      <c r="HX173" s="25"/>
      <c r="HY173" s="25"/>
      <c r="HZ173" s="25"/>
      <c r="IA173" s="25"/>
      <c r="IB173" s="25"/>
      <c r="IC173" s="25"/>
      <c r="ID173" s="25"/>
      <c r="IE173" s="25"/>
      <c r="IF173" s="25"/>
      <c r="IG173" s="25"/>
      <c r="IH173" s="25"/>
      <c r="II173" s="25"/>
      <c r="IJ173" s="25"/>
      <c r="IK173" s="25"/>
      <c r="IL173" s="25"/>
      <c r="IM173" s="25"/>
      <c r="IN173" s="25"/>
      <c r="IO173" s="25"/>
      <c r="IP173" s="25"/>
      <c r="IQ173" s="25"/>
      <c r="IR173" s="25"/>
      <c r="IS173" s="25"/>
      <c r="IT173" s="25"/>
      <c r="IU173" s="25"/>
      <c r="IV173" s="25"/>
      <c r="IW173" s="25"/>
      <c r="IX173" s="25"/>
      <c r="IY173" s="25"/>
      <c r="IZ173" s="25"/>
      <c r="JA173" s="25"/>
      <c r="JB173" s="25"/>
      <c r="JC173" s="25"/>
      <c r="JD173" s="25"/>
      <c r="JE173" s="25"/>
      <c r="JF173" s="25"/>
      <c r="JG173" s="25"/>
      <c r="JH173" s="25"/>
      <c r="JI173" s="25"/>
      <c r="JJ173" s="25"/>
      <c r="JK173" s="25"/>
      <c r="JL173" s="25"/>
      <c r="JM173" s="25"/>
      <c r="JN173" s="25"/>
      <c r="JO173" s="25"/>
      <c r="JP173" s="25"/>
      <c r="JQ173" s="25"/>
      <c r="JR173" s="25"/>
      <c r="JS173" s="25"/>
      <c r="JT173" s="25"/>
      <c r="JU173" s="25"/>
      <c r="JV173" s="25"/>
      <c r="JW173" s="25"/>
      <c r="JX173" s="25"/>
      <c r="JY173" s="25"/>
      <c r="JZ173" s="25"/>
      <c r="KA173" s="25"/>
      <c r="KB173" s="25"/>
      <c r="KC173" s="25"/>
      <c r="KD173" s="25"/>
      <c r="KE173" s="25"/>
      <c r="KF173" s="25"/>
      <c r="KG173" s="25"/>
      <c r="KH173" s="25"/>
      <c r="KI173" s="25"/>
      <c r="KJ173" s="25"/>
      <c r="KK173" s="25"/>
      <c r="KL173" s="25"/>
      <c r="KM173" s="25"/>
      <c r="KN173" s="25"/>
      <c r="KO173" s="25"/>
      <c r="KP173" s="25"/>
      <c r="KQ173" s="25"/>
      <c r="KR173" s="25"/>
      <c r="KS173" s="25"/>
      <c r="KT173" s="25"/>
      <c r="KU173" s="25"/>
      <c r="KV173" s="25"/>
      <c r="KW173" s="25"/>
      <c r="KX173" s="25"/>
      <c r="KY173" s="25"/>
      <c r="KZ173" s="25"/>
      <c r="LA173" s="25"/>
      <c r="LB173" s="25"/>
      <c r="LC173" s="25"/>
      <c r="LD173" s="25"/>
      <c r="LE173" s="25"/>
      <c r="LF173" s="25"/>
      <c r="LG173" s="25"/>
      <c r="LH173" s="25"/>
      <c r="LI173" s="25"/>
      <c r="LJ173" s="25"/>
      <c r="LK173" s="25"/>
      <c r="LL173" s="25"/>
      <c r="LM173" s="25"/>
      <c r="LN173" s="25"/>
      <c r="LO173" s="25"/>
      <c r="LP173" s="25"/>
      <c r="LQ173" s="25"/>
      <c r="LR173" s="25"/>
      <c r="LS173" s="25"/>
      <c r="LT173" s="25"/>
      <c r="LU173" s="25"/>
      <c r="LV173" s="25"/>
      <c r="LW173" s="25"/>
      <c r="LX173" s="25"/>
      <c r="LY173" s="25"/>
      <c r="LZ173" s="25"/>
      <c r="MA173" s="25"/>
      <c r="MB173" s="25"/>
      <c r="MC173" s="25"/>
      <c r="MD173" s="25"/>
      <c r="ME173" s="25"/>
      <c r="MF173" s="25"/>
      <c r="MG173" s="25"/>
      <c r="MH173" s="25"/>
    </row>
    <row r="174" spans="1:346" s="26" customFormat="1" hidden="1" x14ac:dyDescent="0.25">
      <c r="A174" s="21"/>
      <c r="B174" s="22"/>
      <c r="C174" s="4"/>
      <c r="D174" s="7"/>
      <c r="E174" s="7"/>
      <c r="F174" s="4"/>
      <c r="G174" s="4"/>
      <c r="H174" s="4"/>
      <c r="I174" s="77"/>
      <c r="J174" s="126"/>
      <c r="K174" s="77"/>
      <c r="L174" s="78"/>
      <c r="M174" s="78"/>
      <c r="N174" s="49"/>
      <c r="O174" s="49"/>
      <c r="P174" s="49"/>
      <c r="Q174" s="81"/>
      <c r="R174" s="81"/>
      <c r="S174" s="82"/>
      <c r="T174" s="47"/>
      <c r="U174" s="83"/>
      <c r="V174" s="24"/>
      <c r="W174" s="91"/>
      <c r="X174" s="20"/>
      <c r="Y174" s="114"/>
      <c r="Z174" s="43"/>
      <c r="AA174" s="41"/>
      <c r="AB174" s="25"/>
      <c r="AC174" s="23"/>
      <c r="AD174" s="23"/>
      <c r="AE174" s="124"/>
      <c r="AF174" s="125"/>
      <c r="AG174" s="125"/>
      <c r="AH174" s="31"/>
      <c r="AI174" s="31"/>
      <c r="AJ174" s="31"/>
      <c r="AK174" s="31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5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5"/>
      <c r="HR174" s="25"/>
      <c r="HS174" s="25"/>
      <c r="HT174" s="25"/>
      <c r="HU174" s="25"/>
      <c r="HV174" s="25"/>
      <c r="HW174" s="25"/>
      <c r="HX174" s="25"/>
      <c r="HY174" s="25"/>
      <c r="HZ174" s="25"/>
      <c r="IA174" s="25"/>
      <c r="IB174" s="25"/>
      <c r="IC174" s="25"/>
      <c r="ID174" s="25"/>
      <c r="IE174" s="25"/>
      <c r="IF174" s="25"/>
      <c r="IG174" s="25"/>
      <c r="IH174" s="25"/>
      <c r="II174" s="25"/>
      <c r="IJ174" s="25"/>
      <c r="IK174" s="25"/>
      <c r="IL174" s="25"/>
      <c r="IM174" s="25"/>
      <c r="IN174" s="25"/>
      <c r="IO174" s="25"/>
      <c r="IP174" s="25"/>
      <c r="IQ174" s="25"/>
      <c r="IR174" s="25"/>
      <c r="IS174" s="25"/>
      <c r="IT174" s="25"/>
      <c r="IU174" s="25"/>
      <c r="IV174" s="25"/>
      <c r="IW174" s="25"/>
      <c r="IX174" s="25"/>
      <c r="IY174" s="25"/>
      <c r="IZ174" s="25"/>
      <c r="JA174" s="25"/>
      <c r="JB174" s="25"/>
      <c r="JC174" s="25"/>
      <c r="JD174" s="25"/>
      <c r="JE174" s="25"/>
      <c r="JF174" s="25"/>
      <c r="JG174" s="25"/>
      <c r="JH174" s="25"/>
      <c r="JI174" s="25"/>
      <c r="JJ174" s="25"/>
      <c r="JK174" s="25"/>
      <c r="JL174" s="25"/>
      <c r="JM174" s="25"/>
      <c r="JN174" s="25"/>
      <c r="JO174" s="25"/>
      <c r="JP174" s="25"/>
      <c r="JQ174" s="25"/>
      <c r="JR174" s="25"/>
      <c r="JS174" s="25"/>
      <c r="JT174" s="25"/>
      <c r="JU174" s="25"/>
      <c r="JV174" s="25"/>
      <c r="JW174" s="25"/>
      <c r="JX174" s="25"/>
      <c r="JY174" s="25"/>
      <c r="JZ174" s="25"/>
      <c r="KA174" s="25"/>
      <c r="KB174" s="25"/>
      <c r="KC174" s="25"/>
      <c r="KD174" s="25"/>
      <c r="KE174" s="25"/>
      <c r="KF174" s="25"/>
      <c r="KG174" s="25"/>
      <c r="KH174" s="25"/>
      <c r="KI174" s="25"/>
      <c r="KJ174" s="25"/>
      <c r="KK174" s="25"/>
      <c r="KL174" s="25"/>
      <c r="KM174" s="25"/>
      <c r="KN174" s="25"/>
      <c r="KO174" s="25"/>
      <c r="KP174" s="25"/>
      <c r="KQ174" s="25"/>
      <c r="KR174" s="25"/>
      <c r="KS174" s="25"/>
      <c r="KT174" s="25"/>
      <c r="KU174" s="25"/>
      <c r="KV174" s="25"/>
      <c r="KW174" s="25"/>
      <c r="KX174" s="25"/>
      <c r="KY174" s="25"/>
      <c r="KZ174" s="25"/>
      <c r="LA174" s="25"/>
      <c r="LB174" s="25"/>
      <c r="LC174" s="25"/>
      <c r="LD174" s="25"/>
      <c r="LE174" s="25"/>
      <c r="LF174" s="25"/>
      <c r="LG174" s="25"/>
      <c r="LH174" s="25"/>
      <c r="LI174" s="25"/>
      <c r="LJ174" s="25"/>
      <c r="LK174" s="25"/>
      <c r="LL174" s="25"/>
      <c r="LM174" s="25"/>
      <c r="LN174" s="25"/>
      <c r="LO174" s="25"/>
      <c r="LP174" s="25"/>
      <c r="LQ174" s="25"/>
      <c r="LR174" s="25"/>
      <c r="LS174" s="25"/>
      <c r="LT174" s="25"/>
      <c r="LU174" s="25"/>
      <c r="LV174" s="25"/>
      <c r="LW174" s="25"/>
      <c r="LX174" s="25"/>
      <c r="LY174" s="25"/>
      <c r="LZ174" s="25"/>
      <c r="MA174" s="25"/>
      <c r="MB174" s="25"/>
      <c r="MC174" s="25"/>
      <c r="MD174" s="25"/>
      <c r="ME174" s="25"/>
      <c r="MF174" s="25"/>
      <c r="MG174" s="25"/>
      <c r="MH174" s="25"/>
    </row>
    <row r="175" spans="1:346" s="26" customFormat="1" hidden="1" x14ac:dyDescent="0.25">
      <c r="A175" s="21"/>
      <c r="B175" s="22"/>
      <c r="C175" s="4"/>
      <c r="D175" s="7"/>
      <c r="E175" s="7"/>
      <c r="F175" s="4"/>
      <c r="G175" s="4"/>
      <c r="H175" s="4"/>
      <c r="I175" s="77"/>
      <c r="J175" s="126"/>
      <c r="K175" s="77"/>
      <c r="L175" s="78"/>
      <c r="M175" s="78"/>
      <c r="N175" s="49"/>
      <c r="O175" s="49"/>
      <c r="P175" s="49"/>
      <c r="Q175" s="81"/>
      <c r="R175" s="81"/>
      <c r="S175" s="82"/>
      <c r="T175" s="47"/>
      <c r="U175" s="83"/>
      <c r="V175" s="24"/>
      <c r="W175" s="91"/>
      <c r="X175" s="20"/>
      <c r="Y175" s="114"/>
      <c r="Z175" s="43"/>
      <c r="AA175" s="41"/>
      <c r="AB175" s="25"/>
      <c r="AC175" s="23"/>
      <c r="AD175" s="23"/>
      <c r="AE175" s="124"/>
      <c r="AF175" s="125"/>
      <c r="AG175" s="125"/>
      <c r="AH175" s="31"/>
      <c r="AI175" s="31"/>
      <c r="AJ175" s="31"/>
      <c r="AK175" s="31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B175" s="25"/>
      <c r="FC175" s="25"/>
      <c r="FD175" s="25"/>
      <c r="FE175" s="25"/>
      <c r="FF175" s="25"/>
      <c r="FG175" s="25"/>
      <c r="FH175" s="25"/>
      <c r="FI175" s="25"/>
      <c r="FJ175" s="25"/>
      <c r="FK175" s="25"/>
      <c r="FL175" s="25"/>
      <c r="FM175" s="25"/>
      <c r="FN175" s="25"/>
      <c r="FO175" s="25"/>
      <c r="FP175" s="25"/>
      <c r="FQ175" s="25"/>
      <c r="FR175" s="25"/>
      <c r="FS175" s="25"/>
      <c r="FT175" s="25"/>
      <c r="FU175" s="25"/>
      <c r="FV175" s="25"/>
      <c r="FW175" s="25"/>
      <c r="FX175" s="25"/>
      <c r="FY175" s="25"/>
      <c r="FZ175" s="25"/>
      <c r="GA175" s="25"/>
      <c r="GB175" s="25"/>
      <c r="GC175" s="25"/>
      <c r="GD175" s="25"/>
      <c r="GE175" s="25"/>
      <c r="GF175" s="25"/>
      <c r="GG175" s="25"/>
      <c r="GH175" s="25"/>
      <c r="GI175" s="25"/>
      <c r="GJ175" s="25"/>
      <c r="GK175" s="25"/>
      <c r="GL175" s="25"/>
      <c r="GM175" s="25"/>
      <c r="GN175" s="25"/>
      <c r="GO175" s="25"/>
      <c r="GP175" s="25"/>
      <c r="GQ175" s="25"/>
      <c r="GR175" s="25"/>
      <c r="GS175" s="25"/>
      <c r="GT175" s="25"/>
      <c r="GU175" s="25"/>
      <c r="GV175" s="25"/>
      <c r="GW175" s="25"/>
      <c r="GX175" s="25"/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5"/>
      <c r="HJ175" s="25"/>
      <c r="HK175" s="25"/>
      <c r="HL175" s="25"/>
      <c r="HM175" s="25"/>
      <c r="HN175" s="25"/>
      <c r="HO175" s="25"/>
      <c r="HP175" s="25"/>
      <c r="HQ175" s="25"/>
      <c r="HR175" s="25"/>
      <c r="HS175" s="25"/>
      <c r="HT175" s="25"/>
      <c r="HU175" s="25"/>
      <c r="HV175" s="25"/>
      <c r="HW175" s="25"/>
      <c r="HX175" s="25"/>
      <c r="HY175" s="25"/>
      <c r="HZ175" s="25"/>
      <c r="IA175" s="25"/>
      <c r="IB175" s="25"/>
      <c r="IC175" s="25"/>
      <c r="ID175" s="25"/>
      <c r="IE175" s="25"/>
      <c r="IF175" s="25"/>
      <c r="IG175" s="25"/>
      <c r="IH175" s="25"/>
      <c r="II175" s="25"/>
      <c r="IJ175" s="25"/>
      <c r="IK175" s="25"/>
      <c r="IL175" s="25"/>
      <c r="IM175" s="25"/>
      <c r="IN175" s="25"/>
      <c r="IO175" s="25"/>
      <c r="IP175" s="25"/>
      <c r="IQ175" s="25"/>
      <c r="IR175" s="25"/>
      <c r="IS175" s="25"/>
      <c r="IT175" s="25"/>
      <c r="IU175" s="25"/>
      <c r="IV175" s="25"/>
      <c r="IW175" s="25"/>
      <c r="IX175" s="25"/>
      <c r="IY175" s="25"/>
      <c r="IZ175" s="25"/>
      <c r="JA175" s="25"/>
      <c r="JB175" s="25"/>
      <c r="JC175" s="25"/>
      <c r="JD175" s="25"/>
      <c r="JE175" s="25"/>
      <c r="JF175" s="25"/>
      <c r="JG175" s="25"/>
      <c r="JH175" s="25"/>
      <c r="JI175" s="25"/>
      <c r="JJ175" s="25"/>
      <c r="JK175" s="25"/>
      <c r="JL175" s="25"/>
      <c r="JM175" s="25"/>
      <c r="JN175" s="25"/>
      <c r="JO175" s="25"/>
      <c r="JP175" s="25"/>
      <c r="JQ175" s="25"/>
      <c r="JR175" s="25"/>
      <c r="JS175" s="25"/>
      <c r="JT175" s="25"/>
      <c r="JU175" s="25"/>
      <c r="JV175" s="25"/>
      <c r="JW175" s="25"/>
      <c r="JX175" s="25"/>
      <c r="JY175" s="25"/>
      <c r="JZ175" s="25"/>
      <c r="KA175" s="25"/>
      <c r="KB175" s="25"/>
      <c r="KC175" s="25"/>
      <c r="KD175" s="25"/>
      <c r="KE175" s="25"/>
      <c r="KF175" s="25"/>
      <c r="KG175" s="25"/>
      <c r="KH175" s="25"/>
      <c r="KI175" s="25"/>
      <c r="KJ175" s="25"/>
      <c r="KK175" s="25"/>
      <c r="KL175" s="25"/>
      <c r="KM175" s="25"/>
      <c r="KN175" s="25"/>
      <c r="KO175" s="25"/>
      <c r="KP175" s="25"/>
      <c r="KQ175" s="25"/>
      <c r="KR175" s="25"/>
      <c r="KS175" s="25"/>
      <c r="KT175" s="25"/>
      <c r="KU175" s="25"/>
      <c r="KV175" s="25"/>
      <c r="KW175" s="25"/>
      <c r="KX175" s="25"/>
      <c r="KY175" s="25"/>
      <c r="KZ175" s="25"/>
      <c r="LA175" s="25"/>
      <c r="LB175" s="25"/>
      <c r="LC175" s="25"/>
      <c r="LD175" s="25"/>
      <c r="LE175" s="25"/>
      <c r="LF175" s="25"/>
      <c r="LG175" s="25"/>
      <c r="LH175" s="25"/>
      <c r="LI175" s="25"/>
      <c r="LJ175" s="25"/>
      <c r="LK175" s="25"/>
      <c r="LL175" s="25"/>
      <c r="LM175" s="25"/>
      <c r="LN175" s="25"/>
      <c r="LO175" s="25"/>
      <c r="LP175" s="25"/>
      <c r="LQ175" s="25"/>
      <c r="LR175" s="25"/>
      <c r="LS175" s="25"/>
      <c r="LT175" s="25"/>
      <c r="LU175" s="25"/>
      <c r="LV175" s="25"/>
      <c r="LW175" s="25"/>
      <c r="LX175" s="25"/>
      <c r="LY175" s="25"/>
      <c r="LZ175" s="25"/>
      <c r="MA175" s="25"/>
      <c r="MB175" s="25"/>
      <c r="MC175" s="25"/>
      <c r="MD175" s="25"/>
      <c r="ME175" s="25"/>
      <c r="MF175" s="25"/>
      <c r="MG175" s="25"/>
      <c r="MH175" s="25"/>
    </row>
    <row r="176" spans="1:346" s="26" customFormat="1" hidden="1" x14ac:dyDescent="0.25">
      <c r="A176" s="21"/>
      <c r="B176" s="22"/>
      <c r="C176" s="4"/>
      <c r="D176" s="7"/>
      <c r="E176" s="7"/>
      <c r="F176" s="4"/>
      <c r="G176" s="4"/>
      <c r="H176" s="4"/>
      <c r="I176" s="77"/>
      <c r="J176" s="126"/>
      <c r="K176" s="77"/>
      <c r="L176" s="78"/>
      <c r="M176" s="78"/>
      <c r="N176" s="49"/>
      <c r="O176" s="49"/>
      <c r="P176" s="49"/>
      <c r="Q176" s="81"/>
      <c r="R176" s="81"/>
      <c r="S176" s="82"/>
      <c r="T176" s="47"/>
      <c r="U176" s="83"/>
      <c r="V176" s="24"/>
      <c r="W176" s="91"/>
      <c r="X176" s="20"/>
      <c r="Y176" s="114"/>
      <c r="Z176" s="43"/>
      <c r="AA176" s="41"/>
      <c r="AB176" s="25"/>
      <c r="AC176" s="23"/>
      <c r="AD176" s="23"/>
      <c r="AE176" s="124"/>
      <c r="AF176" s="125"/>
      <c r="AG176" s="125"/>
      <c r="AH176" s="31"/>
      <c r="AI176" s="31"/>
      <c r="AJ176" s="31"/>
      <c r="AK176" s="31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E176" s="25"/>
      <c r="FF176" s="25"/>
      <c r="FG176" s="25"/>
      <c r="FH176" s="25"/>
      <c r="FI176" s="25"/>
      <c r="FJ176" s="25"/>
      <c r="FK176" s="25"/>
      <c r="FL176" s="25"/>
      <c r="FM176" s="25"/>
      <c r="FN176" s="25"/>
      <c r="FO176" s="25"/>
      <c r="FP176" s="25"/>
      <c r="FQ176" s="25"/>
      <c r="FR176" s="25"/>
      <c r="FS176" s="25"/>
      <c r="FT176" s="25"/>
      <c r="FU176" s="25"/>
      <c r="FV176" s="25"/>
      <c r="FW176" s="25"/>
      <c r="FX176" s="25"/>
      <c r="FY176" s="25"/>
      <c r="FZ176" s="25"/>
      <c r="GA176" s="25"/>
      <c r="GB176" s="25"/>
      <c r="GC176" s="25"/>
      <c r="GD176" s="25"/>
      <c r="GE176" s="25"/>
      <c r="GF176" s="25"/>
      <c r="GG176" s="25"/>
      <c r="GH176" s="25"/>
      <c r="GI176" s="25"/>
      <c r="GJ176" s="25"/>
      <c r="GK176" s="25"/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  <c r="HQ176" s="25"/>
      <c r="HR176" s="25"/>
      <c r="HS176" s="25"/>
      <c r="HT176" s="25"/>
      <c r="HU176" s="25"/>
      <c r="HV176" s="25"/>
      <c r="HW176" s="25"/>
      <c r="HX176" s="25"/>
      <c r="HY176" s="25"/>
      <c r="HZ176" s="25"/>
      <c r="IA176" s="25"/>
      <c r="IB176" s="25"/>
      <c r="IC176" s="25"/>
      <c r="ID176" s="25"/>
      <c r="IE176" s="25"/>
      <c r="IF176" s="25"/>
      <c r="IG176" s="25"/>
      <c r="IH176" s="25"/>
      <c r="II176" s="25"/>
      <c r="IJ176" s="25"/>
      <c r="IK176" s="25"/>
      <c r="IL176" s="25"/>
      <c r="IM176" s="25"/>
      <c r="IN176" s="25"/>
      <c r="IO176" s="25"/>
      <c r="IP176" s="25"/>
      <c r="IQ176" s="25"/>
      <c r="IR176" s="25"/>
      <c r="IS176" s="25"/>
      <c r="IT176" s="25"/>
      <c r="IU176" s="25"/>
      <c r="IV176" s="25"/>
      <c r="IW176" s="25"/>
      <c r="IX176" s="25"/>
      <c r="IY176" s="25"/>
      <c r="IZ176" s="25"/>
      <c r="JA176" s="25"/>
      <c r="JB176" s="25"/>
      <c r="JC176" s="25"/>
      <c r="JD176" s="25"/>
      <c r="JE176" s="25"/>
      <c r="JF176" s="25"/>
      <c r="JG176" s="25"/>
      <c r="JH176" s="25"/>
      <c r="JI176" s="25"/>
      <c r="JJ176" s="25"/>
      <c r="JK176" s="25"/>
      <c r="JL176" s="25"/>
      <c r="JM176" s="25"/>
      <c r="JN176" s="25"/>
      <c r="JO176" s="25"/>
      <c r="JP176" s="25"/>
      <c r="JQ176" s="25"/>
      <c r="JR176" s="25"/>
      <c r="JS176" s="25"/>
      <c r="JT176" s="25"/>
      <c r="JU176" s="25"/>
      <c r="JV176" s="25"/>
      <c r="JW176" s="25"/>
      <c r="JX176" s="25"/>
      <c r="JY176" s="25"/>
      <c r="JZ176" s="25"/>
      <c r="KA176" s="25"/>
      <c r="KB176" s="25"/>
      <c r="KC176" s="25"/>
      <c r="KD176" s="25"/>
      <c r="KE176" s="25"/>
      <c r="KF176" s="25"/>
      <c r="KG176" s="25"/>
      <c r="KH176" s="25"/>
      <c r="KI176" s="25"/>
      <c r="KJ176" s="25"/>
      <c r="KK176" s="25"/>
      <c r="KL176" s="25"/>
      <c r="KM176" s="25"/>
      <c r="KN176" s="25"/>
      <c r="KO176" s="25"/>
      <c r="KP176" s="25"/>
      <c r="KQ176" s="25"/>
      <c r="KR176" s="25"/>
      <c r="KS176" s="25"/>
      <c r="KT176" s="25"/>
      <c r="KU176" s="25"/>
      <c r="KV176" s="25"/>
      <c r="KW176" s="25"/>
      <c r="KX176" s="25"/>
      <c r="KY176" s="25"/>
      <c r="KZ176" s="25"/>
      <c r="LA176" s="25"/>
      <c r="LB176" s="25"/>
      <c r="LC176" s="25"/>
      <c r="LD176" s="25"/>
      <c r="LE176" s="25"/>
      <c r="LF176" s="25"/>
      <c r="LG176" s="25"/>
      <c r="LH176" s="25"/>
      <c r="LI176" s="25"/>
      <c r="LJ176" s="25"/>
      <c r="LK176" s="25"/>
      <c r="LL176" s="25"/>
      <c r="LM176" s="25"/>
      <c r="LN176" s="25"/>
      <c r="LO176" s="25"/>
      <c r="LP176" s="25"/>
      <c r="LQ176" s="25"/>
      <c r="LR176" s="25"/>
      <c r="LS176" s="25"/>
      <c r="LT176" s="25"/>
      <c r="LU176" s="25"/>
      <c r="LV176" s="25"/>
      <c r="LW176" s="25"/>
      <c r="LX176" s="25"/>
      <c r="LY176" s="25"/>
      <c r="LZ176" s="25"/>
      <c r="MA176" s="25"/>
      <c r="MB176" s="25"/>
      <c r="MC176" s="25"/>
      <c r="MD176" s="25"/>
      <c r="ME176" s="25"/>
      <c r="MF176" s="25"/>
      <c r="MG176" s="25"/>
      <c r="MH176" s="25"/>
    </row>
    <row r="177" spans="1:346" s="26" customFormat="1" hidden="1" x14ac:dyDescent="0.25">
      <c r="A177" s="21"/>
      <c r="B177" s="22"/>
      <c r="C177" s="4"/>
      <c r="D177" s="7"/>
      <c r="E177" s="7"/>
      <c r="F177" s="4"/>
      <c r="G177" s="4"/>
      <c r="H177" s="4"/>
      <c r="I177" s="77"/>
      <c r="J177" s="126"/>
      <c r="K177" s="77"/>
      <c r="L177" s="78"/>
      <c r="M177" s="78"/>
      <c r="N177" s="49"/>
      <c r="O177" s="49"/>
      <c r="P177" s="49"/>
      <c r="Q177" s="81"/>
      <c r="R177" s="81"/>
      <c r="S177" s="82"/>
      <c r="T177" s="47"/>
      <c r="U177" s="83"/>
      <c r="V177" s="24"/>
      <c r="W177" s="91"/>
      <c r="X177" s="20"/>
      <c r="Y177" s="114"/>
      <c r="Z177" s="43"/>
      <c r="AA177" s="41"/>
      <c r="AB177" s="25"/>
      <c r="AC177" s="23"/>
      <c r="AD177" s="23"/>
      <c r="AE177" s="124"/>
      <c r="AF177" s="125"/>
      <c r="AG177" s="125"/>
      <c r="AH177" s="31"/>
      <c r="AI177" s="31"/>
      <c r="AJ177" s="31"/>
      <c r="AK177" s="31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25"/>
      <c r="GG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5"/>
      <c r="HR177" s="25"/>
      <c r="HS177" s="25"/>
      <c r="HT177" s="25"/>
      <c r="HU177" s="25"/>
      <c r="HV177" s="25"/>
      <c r="HW177" s="25"/>
      <c r="HX177" s="25"/>
      <c r="HY177" s="25"/>
      <c r="HZ177" s="25"/>
      <c r="IA177" s="25"/>
      <c r="IB177" s="25"/>
      <c r="IC177" s="25"/>
      <c r="ID177" s="25"/>
      <c r="IE177" s="25"/>
      <c r="IF177" s="25"/>
      <c r="IG177" s="25"/>
      <c r="IH177" s="25"/>
      <c r="II177" s="25"/>
      <c r="IJ177" s="25"/>
      <c r="IK177" s="25"/>
      <c r="IL177" s="25"/>
      <c r="IM177" s="25"/>
      <c r="IN177" s="25"/>
      <c r="IO177" s="25"/>
      <c r="IP177" s="25"/>
      <c r="IQ177" s="25"/>
      <c r="IR177" s="25"/>
      <c r="IS177" s="25"/>
      <c r="IT177" s="25"/>
      <c r="IU177" s="25"/>
      <c r="IV177" s="25"/>
      <c r="IW177" s="25"/>
      <c r="IX177" s="25"/>
      <c r="IY177" s="25"/>
      <c r="IZ177" s="25"/>
      <c r="JA177" s="25"/>
      <c r="JB177" s="25"/>
      <c r="JC177" s="25"/>
      <c r="JD177" s="25"/>
      <c r="JE177" s="25"/>
      <c r="JF177" s="25"/>
      <c r="JG177" s="25"/>
      <c r="JH177" s="25"/>
      <c r="JI177" s="25"/>
      <c r="JJ177" s="25"/>
      <c r="JK177" s="25"/>
      <c r="JL177" s="25"/>
      <c r="JM177" s="25"/>
      <c r="JN177" s="25"/>
      <c r="JO177" s="25"/>
      <c r="JP177" s="25"/>
      <c r="JQ177" s="25"/>
      <c r="JR177" s="25"/>
      <c r="JS177" s="25"/>
      <c r="JT177" s="25"/>
      <c r="JU177" s="25"/>
      <c r="JV177" s="25"/>
      <c r="JW177" s="25"/>
      <c r="JX177" s="25"/>
      <c r="JY177" s="25"/>
      <c r="JZ177" s="25"/>
      <c r="KA177" s="25"/>
      <c r="KB177" s="25"/>
      <c r="KC177" s="25"/>
      <c r="KD177" s="25"/>
      <c r="KE177" s="25"/>
      <c r="KF177" s="25"/>
      <c r="KG177" s="25"/>
      <c r="KH177" s="25"/>
      <c r="KI177" s="25"/>
      <c r="KJ177" s="25"/>
      <c r="KK177" s="25"/>
      <c r="KL177" s="25"/>
      <c r="KM177" s="25"/>
      <c r="KN177" s="25"/>
      <c r="KO177" s="25"/>
      <c r="KP177" s="25"/>
      <c r="KQ177" s="25"/>
      <c r="KR177" s="25"/>
      <c r="KS177" s="25"/>
      <c r="KT177" s="25"/>
      <c r="KU177" s="25"/>
      <c r="KV177" s="25"/>
      <c r="KW177" s="25"/>
      <c r="KX177" s="25"/>
      <c r="KY177" s="25"/>
      <c r="KZ177" s="25"/>
      <c r="LA177" s="25"/>
      <c r="LB177" s="25"/>
      <c r="LC177" s="25"/>
      <c r="LD177" s="25"/>
      <c r="LE177" s="25"/>
      <c r="LF177" s="25"/>
      <c r="LG177" s="25"/>
      <c r="LH177" s="25"/>
      <c r="LI177" s="25"/>
      <c r="LJ177" s="25"/>
      <c r="LK177" s="25"/>
      <c r="LL177" s="25"/>
      <c r="LM177" s="25"/>
      <c r="LN177" s="25"/>
      <c r="LO177" s="25"/>
      <c r="LP177" s="25"/>
      <c r="LQ177" s="25"/>
      <c r="LR177" s="25"/>
      <c r="LS177" s="25"/>
      <c r="LT177" s="25"/>
      <c r="LU177" s="25"/>
      <c r="LV177" s="25"/>
      <c r="LW177" s="25"/>
      <c r="LX177" s="25"/>
      <c r="LY177" s="25"/>
      <c r="LZ177" s="25"/>
      <c r="MA177" s="25"/>
      <c r="MB177" s="25"/>
      <c r="MC177" s="25"/>
      <c r="MD177" s="25"/>
      <c r="ME177" s="25"/>
      <c r="MF177" s="25"/>
      <c r="MG177" s="25"/>
      <c r="MH177" s="25"/>
    </row>
    <row r="178" spans="1:346" s="26" customFormat="1" hidden="1" x14ac:dyDescent="0.25">
      <c r="A178" s="21"/>
      <c r="B178" s="22"/>
      <c r="C178" s="4"/>
      <c r="D178" s="7"/>
      <c r="E178" s="7"/>
      <c r="F178" s="4"/>
      <c r="G178" s="4"/>
      <c r="H178" s="4"/>
      <c r="I178" s="77"/>
      <c r="J178" s="126"/>
      <c r="K178" s="77"/>
      <c r="L178" s="78"/>
      <c r="M178" s="78"/>
      <c r="N178" s="49"/>
      <c r="O178" s="49"/>
      <c r="P178" s="49"/>
      <c r="Q178" s="81"/>
      <c r="R178" s="81"/>
      <c r="S178" s="82"/>
      <c r="T178" s="47"/>
      <c r="U178" s="83"/>
      <c r="V178" s="24"/>
      <c r="W178" s="91"/>
      <c r="X178" s="20"/>
      <c r="Y178" s="114"/>
      <c r="Z178" s="43"/>
      <c r="AA178" s="41"/>
      <c r="AB178" s="25"/>
      <c r="AC178" s="23"/>
      <c r="AD178" s="23"/>
      <c r="AE178" s="124"/>
      <c r="AF178" s="125"/>
      <c r="AG178" s="125"/>
      <c r="AH178" s="31"/>
      <c r="AI178" s="31"/>
      <c r="AJ178" s="31"/>
      <c r="AK178" s="31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E178" s="25"/>
      <c r="FF178" s="25"/>
      <c r="FG178" s="25"/>
      <c r="FH178" s="25"/>
      <c r="FI178" s="25"/>
      <c r="FJ178" s="25"/>
      <c r="FK178" s="25"/>
      <c r="FL178" s="25"/>
      <c r="FM178" s="25"/>
      <c r="FN178" s="25"/>
      <c r="FO178" s="25"/>
      <c r="FP178" s="25"/>
      <c r="FQ178" s="25"/>
      <c r="FR178" s="25"/>
      <c r="FS178" s="25"/>
      <c r="FT178" s="25"/>
      <c r="FU178" s="25"/>
      <c r="FV178" s="25"/>
      <c r="FW178" s="25"/>
      <c r="FX178" s="25"/>
      <c r="FY178" s="25"/>
      <c r="FZ178" s="25"/>
      <c r="GA178" s="25"/>
      <c r="GB178" s="25"/>
      <c r="GC178" s="25"/>
      <c r="GD178" s="25"/>
      <c r="GE178" s="25"/>
      <c r="GF178" s="25"/>
      <c r="GG178" s="25"/>
      <c r="GH178" s="25"/>
      <c r="GI178" s="25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  <c r="HQ178" s="25"/>
      <c r="HR178" s="25"/>
      <c r="HS178" s="25"/>
      <c r="HT178" s="25"/>
      <c r="HU178" s="25"/>
      <c r="HV178" s="25"/>
      <c r="HW178" s="25"/>
      <c r="HX178" s="25"/>
      <c r="HY178" s="25"/>
      <c r="HZ178" s="25"/>
      <c r="IA178" s="25"/>
      <c r="IB178" s="25"/>
      <c r="IC178" s="25"/>
      <c r="ID178" s="25"/>
      <c r="IE178" s="25"/>
      <c r="IF178" s="25"/>
      <c r="IG178" s="25"/>
      <c r="IH178" s="25"/>
      <c r="II178" s="25"/>
      <c r="IJ178" s="25"/>
      <c r="IK178" s="25"/>
      <c r="IL178" s="25"/>
      <c r="IM178" s="25"/>
      <c r="IN178" s="25"/>
      <c r="IO178" s="25"/>
      <c r="IP178" s="25"/>
      <c r="IQ178" s="25"/>
      <c r="IR178" s="25"/>
      <c r="IS178" s="25"/>
      <c r="IT178" s="25"/>
      <c r="IU178" s="25"/>
      <c r="IV178" s="25"/>
      <c r="IW178" s="25"/>
      <c r="IX178" s="25"/>
      <c r="IY178" s="25"/>
      <c r="IZ178" s="25"/>
      <c r="JA178" s="25"/>
      <c r="JB178" s="25"/>
      <c r="JC178" s="25"/>
      <c r="JD178" s="25"/>
      <c r="JE178" s="25"/>
      <c r="JF178" s="25"/>
      <c r="JG178" s="25"/>
      <c r="JH178" s="25"/>
      <c r="JI178" s="25"/>
      <c r="JJ178" s="25"/>
      <c r="JK178" s="25"/>
      <c r="JL178" s="25"/>
      <c r="JM178" s="25"/>
      <c r="JN178" s="25"/>
      <c r="JO178" s="25"/>
      <c r="JP178" s="25"/>
      <c r="JQ178" s="25"/>
      <c r="JR178" s="25"/>
      <c r="JS178" s="25"/>
      <c r="JT178" s="25"/>
      <c r="JU178" s="25"/>
      <c r="JV178" s="25"/>
      <c r="JW178" s="25"/>
      <c r="JX178" s="25"/>
      <c r="JY178" s="25"/>
      <c r="JZ178" s="25"/>
      <c r="KA178" s="25"/>
      <c r="KB178" s="25"/>
      <c r="KC178" s="25"/>
      <c r="KD178" s="25"/>
      <c r="KE178" s="25"/>
      <c r="KF178" s="25"/>
      <c r="KG178" s="25"/>
      <c r="KH178" s="25"/>
      <c r="KI178" s="25"/>
      <c r="KJ178" s="25"/>
      <c r="KK178" s="25"/>
      <c r="KL178" s="25"/>
      <c r="KM178" s="25"/>
      <c r="KN178" s="25"/>
      <c r="KO178" s="25"/>
      <c r="KP178" s="25"/>
      <c r="KQ178" s="25"/>
      <c r="KR178" s="25"/>
      <c r="KS178" s="25"/>
      <c r="KT178" s="25"/>
      <c r="KU178" s="25"/>
      <c r="KV178" s="25"/>
      <c r="KW178" s="25"/>
      <c r="KX178" s="25"/>
      <c r="KY178" s="25"/>
      <c r="KZ178" s="25"/>
      <c r="LA178" s="25"/>
      <c r="LB178" s="25"/>
      <c r="LC178" s="25"/>
      <c r="LD178" s="25"/>
      <c r="LE178" s="25"/>
      <c r="LF178" s="25"/>
      <c r="LG178" s="25"/>
      <c r="LH178" s="25"/>
      <c r="LI178" s="25"/>
      <c r="LJ178" s="25"/>
      <c r="LK178" s="25"/>
      <c r="LL178" s="25"/>
      <c r="LM178" s="25"/>
      <c r="LN178" s="25"/>
      <c r="LO178" s="25"/>
      <c r="LP178" s="25"/>
      <c r="LQ178" s="25"/>
      <c r="LR178" s="25"/>
      <c r="LS178" s="25"/>
      <c r="LT178" s="25"/>
      <c r="LU178" s="25"/>
      <c r="LV178" s="25"/>
      <c r="LW178" s="25"/>
      <c r="LX178" s="25"/>
      <c r="LY178" s="25"/>
      <c r="LZ178" s="25"/>
      <c r="MA178" s="25"/>
      <c r="MB178" s="25"/>
      <c r="MC178" s="25"/>
      <c r="MD178" s="25"/>
      <c r="ME178" s="25"/>
      <c r="MF178" s="25"/>
      <c r="MG178" s="25"/>
      <c r="MH178" s="25"/>
    </row>
    <row r="179" spans="1:346" s="26" customFormat="1" hidden="1" x14ac:dyDescent="0.25">
      <c r="A179" s="21"/>
      <c r="B179" s="22"/>
      <c r="C179" s="4"/>
      <c r="D179" s="7"/>
      <c r="E179" s="7"/>
      <c r="F179" s="4"/>
      <c r="G179" s="4"/>
      <c r="H179" s="4"/>
      <c r="I179" s="77"/>
      <c r="J179" s="126"/>
      <c r="K179" s="77"/>
      <c r="L179" s="78"/>
      <c r="M179" s="78"/>
      <c r="N179" s="49"/>
      <c r="O179" s="49"/>
      <c r="P179" s="49"/>
      <c r="Q179" s="81"/>
      <c r="R179" s="81"/>
      <c r="S179" s="82"/>
      <c r="T179" s="47"/>
      <c r="U179" s="83"/>
      <c r="V179" s="24"/>
      <c r="W179" s="91"/>
      <c r="X179" s="20"/>
      <c r="Y179" s="114"/>
      <c r="Z179" s="43"/>
      <c r="AA179" s="41"/>
      <c r="AB179" s="25"/>
      <c r="AC179" s="23"/>
      <c r="AD179" s="23"/>
      <c r="AE179" s="124"/>
      <c r="AF179" s="125"/>
      <c r="AG179" s="125"/>
      <c r="AH179" s="31"/>
      <c r="AI179" s="31"/>
      <c r="AJ179" s="31"/>
      <c r="AK179" s="31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5"/>
      <c r="FW179" s="25"/>
      <c r="FX179" s="25"/>
      <c r="FY179" s="25"/>
      <c r="FZ179" s="25"/>
      <c r="GA179" s="25"/>
      <c r="GB179" s="25"/>
      <c r="GC179" s="25"/>
      <c r="GD179" s="25"/>
      <c r="GE179" s="25"/>
      <c r="GF179" s="25"/>
      <c r="GG179" s="25"/>
      <c r="GH179" s="25"/>
      <c r="GI179" s="25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  <c r="HQ179" s="25"/>
      <c r="HR179" s="25"/>
      <c r="HS179" s="25"/>
      <c r="HT179" s="25"/>
      <c r="HU179" s="25"/>
      <c r="HV179" s="25"/>
      <c r="HW179" s="25"/>
      <c r="HX179" s="25"/>
      <c r="HY179" s="25"/>
      <c r="HZ179" s="25"/>
      <c r="IA179" s="25"/>
      <c r="IB179" s="25"/>
      <c r="IC179" s="25"/>
      <c r="ID179" s="25"/>
      <c r="IE179" s="25"/>
      <c r="IF179" s="25"/>
      <c r="IG179" s="25"/>
      <c r="IH179" s="25"/>
      <c r="II179" s="25"/>
      <c r="IJ179" s="25"/>
      <c r="IK179" s="25"/>
      <c r="IL179" s="25"/>
      <c r="IM179" s="25"/>
      <c r="IN179" s="25"/>
      <c r="IO179" s="25"/>
      <c r="IP179" s="25"/>
      <c r="IQ179" s="25"/>
      <c r="IR179" s="25"/>
      <c r="IS179" s="25"/>
      <c r="IT179" s="25"/>
      <c r="IU179" s="25"/>
      <c r="IV179" s="25"/>
      <c r="IW179" s="25"/>
      <c r="IX179" s="25"/>
      <c r="IY179" s="25"/>
      <c r="IZ179" s="25"/>
      <c r="JA179" s="25"/>
      <c r="JB179" s="25"/>
      <c r="JC179" s="25"/>
      <c r="JD179" s="25"/>
      <c r="JE179" s="25"/>
      <c r="JF179" s="25"/>
      <c r="JG179" s="25"/>
      <c r="JH179" s="25"/>
      <c r="JI179" s="25"/>
      <c r="JJ179" s="25"/>
      <c r="JK179" s="25"/>
      <c r="JL179" s="25"/>
      <c r="JM179" s="25"/>
      <c r="JN179" s="25"/>
      <c r="JO179" s="25"/>
      <c r="JP179" s="25"/>
      <c r="JQ179" s="25"/>
      <c r="JR179" s="25"/>
      <c r="JS179" s="25"/>
      <c r="JT179" s="25"/>
      <c r="JU179" s="25"/>
      <c r="JV179" s="25"/>
      <c r="JW179" s="25"/>
      <c r="JX179" s="25"/>
      <c r="JY179" s="25"/>
      <c r="JZ179" s="25"/>
      <c r="KA179" s="25"/>
      <c r="KB179" s="25"/>
      <c r="KC179" s="25"/>
      <c r="KD179" s="25"/>
      <c r="KE179" s="25"/>
      <c r="KF179" s="25"/>
      <c r="KG179" s="25"/>
      <c r="KH179" s="25"/>
      <c r="KI179" s="25"/>
      <c r="KJ179" s="25"/>
      <c r="KK179" s="25"/>
      <c r="KL179" s="25"/>
      <c r="KM179" s="25"/>
      <c r="KN179" s="25"/>
      <c r="KO179" s="25"/>
      <c r="KP179" s="25"/>
      <c r="KQ179" s="25"/>
      <c r="KR179" s="25"/>
      <c r="KS179" s="25"/>
      <c r="KT179" s="25"/>
      <c r="KU179" s="25"/>
      <c r="KV179" s="25"/>
      <c r="KW179" s="25"/>
      <c r="KX179" s="25"/>
      <c r="KY179" s="25"/>
      <c r="KZ179" s="25"/>
      <c r="LA179" s="25"/>
      <c r="LB179" s="25"/>
      <c r="LC179" s="25"/>
      <c r="LD179" s="25"/>
      <c r="LE179" s="25"/>
      <c r="LF179" s="25"/>
      <c r="LG179" s="25"/>
      <c r="LH179" s="25"/>
      <c r="LI179" s="25"/>
      <c r="LJ179" s="25"/>
      <c r="LK179" s="25"/>
      <c r="LL179" s="25"/>
      <c r="LM179" s="25"/>
      <c r="LN179" s="25"/>
      <c r="LO179" s="25"/>
      <c r="LP179" s="25"/>
      <c r="LQ179" s="25"/>
      <c r="LR179" s="25"/>
      <c r="LS179" s="25"/>
      <c r="LT179" s="25"/>
      <c r="LU179" s="25"/>
      <c r="LV179" s="25"/>
      <c r="LW179" s="25"/>
      <c r="LX179" s="25"/>
      <c r="LY179" s="25"/>
      <c r="LZ179" s="25"/>
      <c r="MA179" s="25"/>
      <c r="MB179" s="25"/>
      <c r="MC179" s="25"/>
      <c r="MD179" s="25"/>
      <c r="ME179" s="25"/>
      <c r="MF179" s="25"/>
      <c r="MG179" s="25"/>
      <c r="MH179" s="25"/>
    </row>
    <row r="180" spans="1:346" s="26" customFormat="1" hidden="1" x14ac:dyDescent="0.25">
      <c r="A180" s="21"/>
      <c r="B180" s="22"/>
      <c r="C180" s="4"/>
      <c r="D180" s="7"/>
      <c r="E180" s="7"/>
      <c r="F180" s="4"/>
      <c r="G180" s="4"/>
      <c r="H180" s="4"/>
      <c r="I180" s="77"/>
      <c r="J180" s="126"/>
      <c r="K180" s="77"/>
      <c r="L180" s="78"/>
      <c r="M180" s="78"/>
      <c r="N180" s="49"/>
      <c r="O180" s="49"/>
      <c r="P180" s="49"/>
      <c r="Q180" s="81"/>
      <c r="R180" s="81"/>
      <c r="S180" s="82"/>
      <c r="T180" s="47"/>
      <c r="U180" s="83"/>
      <c r="V180" s="24"/>
      <c r="W180" s="91"/>
      <c r="X180" s="20"/>
      <c r="Y180" s="114"/>
      <c r="Z180" s="43"/>
      <c r="AA180" s="41"/>
      <c r="AB180" s="25"/>
      <c r="AC180" s="23"/>
      <c r="AD180" s="23"/>
      <c r="AE180" s="124"/>
      <c r="AF180" s="125"/>
      <c r="AG180" s="125"/>
      <c r="AH180" s="31"/>
      <c r="AI180" s="31"/>
      <c r="AJ180" s="31"/>
      <c r="AK180" s="31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5"/>
      <c r="HR180" s="25"/>
      <c r="HS180" s="25"/>
      <c r="HT180" s="25"/>
      <c r="HU180" s="25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5"/>
      <c r="IG180" s="25"/>
      <c r="IH180" s="25"/>
      <c r="II180" s="25"/>
      <c r="IJ180" s="25"/>
      <c r="IK180" s="25"/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25"/>
      <c r="JA180" s="25"/>
      <c r="JB180" s="25"/>
      <c r="JC180" s="25"/>
      <c r="JD180" s="25"/>
      <c r="JE180" s="25"/>
      <c r="JF180" s="25"/>
      <c r="JG180" s="25"/>
      <c r="JH180" s="25"/>
      <c r="JI180" s="25"/>
      <c r="JJ180" s="25"/>
      <c r="JK180" s="25"/>
      <c r="JL180" s="25"/>
      <c r="JM180" s="25"/>
      <c r="JN180" s="25"/>
      <c r="JO180" s="25"/>
      <c r="JP180" s="25"/>
      <c r="JQ180" s="25"/>
      <c r="JR180" s="25"/>
      <c r="JS180" s="25"/>
      <c r="JT180" s="25"/>
      <c r="JU180" s="25"/>
      <c r="JV180" s="25"/>
      <c r="JW180" s="25"/>
      <c r="JX180" s="25"/>
      <c r="JY180" s="25"/>
      <c r="JZ180" s="25"/>
      <c r="KA180" s="25"/>
      <c r="KB180" s="25"/>
      <c r="KC180" s="25"/>
      <c r="KD180" s="25"/>
      <c r="KE180" s="25"/>
      <c r="KF180" s="25"/>
      <c r="KG180" s="25"/>
      <c r="KH180" s="25"/>
      <c r="KI180" s="25"/>
      <c r="KJ180" s="25"/>
      <c r="KK180" s="25"/>
      <c r="KL180" s="25"/>
      <c r="KM180" s="25"/>
      <c r="KN180" s="25"/>
      <c r="KO180" s="25"/>
      <c r="KP180" s="25"/>
      <c r="KQ180" s="25"/>
      <c r="KR180" s="25"/>
      <c r="KS180" s="25"/>
      <c r="KT180" s="25"/>
      <c r="KU180" s="25"/>
      <c r="KV180" s="25"/>
      <c r="KW180" s="25"/>
      <c r="KX180" s="25"/>
      <c r="KY180" s="25"/>
      <c r="KZ180" s="25"/>
      <c r="LA180" s="25"/>
      <c r="LB180" s="25"/>
      <c r="LC180" s="25"/>
      <c r="LD180" s="25"/>
      <c r="LE180" s="25"/>
      <c r="LF180" s="25"/>
      <c r="LG180" s="25"/>
      <c r="LH180" s="25"/>
      <c r="LI180" s="25"/>
      <c r="LJ180" s="25"/>
      <c r="LK180" s="25"/>
      <c r="LL180" s="25"/>
      <c r="LM180" s="25"/>
      <c r="LN180" s="25"/>
      <c r="LO180" s="25"/>
      <c r="LP180" s="25"/>
      <c r="LQ180" s="25"/>
      <c r="LR180" s="25"/>
      <c r="LS180" s="25"/>
      <c r="LT180" s="25"/>
      <c r="LU180" s="25"/>
      <c r="LV180" s="25"/>
      <c r="LW180" s="25"/>
      <c r="LX180" s="25"/>
      <c r="LY180" s="25"/>
      <c r="LZ180" s="25"/>
      <c r="MA180" s="25"/>
      <c r="MB180" s="25"/>
      <c r="MC180" s="25"/>
      <c r="MD180" s="25"/>
      <c r="ME180" s="25"/>
      <c r="MF180" s="25"/>
      <c r="MG180" s="25"/>
      <c r="MH180" s="25"/>
    </row>
    <row r="181" spans="1:346" s="26" customFormat="1" hidden="1" x14ac:dyDescent="0.25">
      <c r="A181" s="21"/>
      <c r="B181" s="22"/>
      <c r="C181" s="4"/>
      <c r="D181" s="7"/>
      <c r="E181" s="7"/>
      <c r="F181" s="4"/>
      <c r="G181" s="4"/>
      <c r="H181" s="4"/>
      <c r="I181" s="77"/>
      <c r="J181" s="126"/>
      <c r="K181" s="77"/>
      <c r="L181" s="78"/>
      <c r="M181" s="78"/>
      <c r="N181" s="49"/>
      <c r="O181" s="49"/>
      <c r="P181" s="49"/>
      <c r="Q181" s="81"/>
      <c r="R181" s="81"/>
      <c r="S181" s="82"/>
      <c r="T181" s="47"/>
      <c r="U181" s="83"/>
      <c r="V181" s="24"/>
      <c r="W181" s="91"/>
      <c r="X181" s="20"/>
      <c r="Y181" s="114"/>
      <c r="Z181" s="43"/>
      <c r="AA181" s="41"/>
      <c r="AB181" s="25"/>
      <c r="AC181" s="23"/>
      <c r="AD181" s="23"/>
      <c r="AE181" s="124"/>
      <c r="AF181" s="125"/>
      <c r="AG181" s="125"/>
      <c r="AH181" s="31"/>
      <c r="AI181" s="31"/>
      <c r="AJ181" s="31"/>
      <c r="AK181" s="31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25"/>
      <c r="GG181" s="25"/>
      <c r="GH181" s="25"/>
      <c r="GI181" s="25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  <c r="HQ181" s="25"/>
      <c r="HR181" s="25"/>
      <c r="HS181" s="25"/>
      <c r="HT181" s="25"/>
      <c r="HU181" s="25"/>
      <c r="HV181" s="25"/>
      <c r="HW181" s="25"/>
      <c r="HX181" s="25"/>
      <c r="HY181" s="25"/>
      <c r="HZ181" s="25"/>
      <c r="IA181" s="25"/>
      <c r="IB181" s="25"/>
      <c r="IC181" s="25"/>
      <c r="ID181" s="25"/>
      <c r="IE181" s="25"/>
      <c r="IF181" s="25"/>
      <c r="IG181" s="25"/>
      <c r="IH181" s="25"/>
      <c r="II181" s="25"/>
      <c r="IJ181" s="25"/>
      <c r="IK181" s="25"/>
      <c r="IL181" s="25"/>
      <c r="IM181" s="25"/>
      <c r="IN181" s="25"/>
      <c r="IO181" s="25"/>
      <c r="IP181" s="25"/>
      <c r="IQ181" s="25"/>
      <c r="IR181" s="25"/>
      <c r="IS181" s="25"/>
      <c r="IT181" s="25"/>
      <c r="IU181" s="25"/>
      <c r="IV181" s="25"/>
      <c r="IW181" s="25"/>
      <c r="IX181" s="25"/>
      <c r="IY181" s="25"/>
      <c r="IZ181" s="25"/>
      <c r="JA181" s="25"/>
      <c r="JB181" s="25"/>
      <c r="JC181" s="25"/>
      <c r="JD181" s="25"/>
      <c r="JE181" s="25"/>
      <c r="JF181" s="25"/>
      <c r="JG181" s="25"/>
      <c r="JH181" s="25"/>
      <c r="JI181" s="25"/>
      <c r="JJ181" s="25"/>
      <c r="JK181" s="25"/>
      <c r="JL181" s="25"/>
      <c r="JM181" s="25"/>
      <c r="JN181" s="25"/>
      <c r="JO181" s="25"/>
      <c r="JP181" s="25"/>
      <c r="JQ181" s="25"/>
      <c r="JR181" s="25"/>
      <c r="JS181" s="25"/>
      <c r="JT181" s="25"/>
      <c r="JU181" s="25"/>
      <c r="JV181" s="25"/>
      <c r="JW181" s="25"/>
      <c r="JX181" s="25"/>
      <c r="JY181" s="25"/>
      <c r="JZ181" s="25"/>
      <c r="KA181" s="25"/>
      <c r="KB181" s="25"/>
      <c r="KC181" s="25"/>
      <c r="KD181" s="25"/>
      <c r="KE181" s="25"/>
      <c r="KF181" s="25"/>
      <c r="KG181" s="25"/>
      <c r="KH181" s="25"/>
      <c r="KI181" s="25"/>
      <c r="KJ181" s="25"/>
      <c r="KK181" s="25"/>
      <c r="KL181" s="25"/>
      <c r="KM181" s="25"/>
      <c r="KN181" s="25"/>
      <c r="KO181" s="25"/>
      <c r="KP181" s="25"/>
      <c r="KQ181" s="25"/>
      <c r="KR181" s="25"/>
      <c r="KS181" s="25"/>
      <c r="KT181" s="25"/>
      <c r="KU181" s="25"/>
      <c r="KV181" s="25"/>
      <c r="KW181" s="25"/>
      <c r="KX181" s="25"/>
      <c r="KY181" s="25"/>
      <c r="KZ181" s="25"/>
      <c r="LA181" s="25"/>
      <c r="LB181" s="25"/>
      <c r="LC181" s="25"/>
      <c r="LD181" s="25"/>
      <c r="LE181" s="25"/>
      <c r="LF181" s="25"/>
      <c r="LG181" s="25"/>
      <c r="LH181" s="25"/>
      <c r="LI181" s="25"/>
      <c r="LJ181" s="25"/>
      <c r="LK181" s="25"/>
      <c r="LL181" s="25"/>
      <c r="LM181" s="25"/>
      <c r="LN181" s="25"/>
      <c r="LO181" s="25"/>
      <c r="LP181" s="25"/>
      <c r="LQ181" s="25"/>
      <c r="LR181" s="25"/>
      <c r="LS181" s="25"/>
      <c r="LT181" s="25"/>
      <c r="LU181" s="25"/>
      <c r="LV181" s="25"/>
      <c r="LW181" s="25"/>
      <c r="LX181" s="25"/>
      <c r="LY181" s="25"/>
      <c r="LZ181" s="25"/>
      <c r="MA181" s="25"/>
      <c r="MB181" s="25"/>
      <c r="MC181" s="25"/>
      <c r="MD181" s="25"/>
      <c r="ME181" s="25"/>
      <c r="MF181" s="25"/>
      <c r="MG181" s="25"/>
      <c r="MH181" s="25"/>
    </row>
    <row r="182" spans="1:346" s="26" customFormat="1" hidden="1" x14ac:dyDescent="0.25">
      <c r="A182" s="21"/>
      <c r="B182" s="22"/>
      <c r="C182" s="4"/>
      <c r="D182" s="7"/>
      <c r="E182" s="7"/>
      <c r="F182" s="4"/>
      <c r="G182" s="4"/>
      <c r="H182" s="4"/>
      <c r="I182" s="77"/>
      <c r="J182" s="126"/>
      <c r="K182" s="77"/>
      <c r="L182" s="78"/>
      <c r="M182" s="78"/>
      <c r="N182" s="49"/>
      <c r="O182" s="49"/>
      <c r="P182" s="49"/>
      <c r="Q182" s="81"/>
      <c r="R182" s="81"/>
      <c r="S182" s="82"/>
      <c r="T182" s="47"/>
      <c r="U182" s="83"/>
      <c r="V182" s="24"/>
      <c r="W182" s="91"/>
      <c r="X182" s="20"/>
      <c r="Y182" s="114"/>
      <c r="Z182" s="43"/>
      <c r="AA182" s="41"/>
      <c r="AB182" s="25"/>
      <c r="AC182" s="23"/>
      <c r="AD182" s="23"/>
      <c r="AE182" s="124"/>
      <c r="AF182" s="125"/>
      <c r="AG182" s="125"/>
      <c r="AH182" s="31"/>
      <c r="AI182" s="31"/>
      <c r="AJ182" s="31"/>
      <c r="AK182" s="31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25"/>
      <c r="GG182" s="25"/>
      <c r="GH182" s="25"/>
      <c r="GI182" s="25"/>
      <c r="GJ182" s="25"/>
      <c r="GK182" s="25"/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25"/>
      <c r="HN182" s="25"/>
      <c r="HO182" s="25"/>
      <c r="HP182" s="25"/>
      <c r="HQ182" s="25"/>
      <c r="HR182" s="25"/>
      <c r="HS182" s="25"/>
      <c r="HT182" s="25"/>
      <c r="HU182" s="25"/>
      <c r="HV182" s="25"/>
      <c r="HW182" s="25"/>
      <c r="HX182" s="25"/>
      <c r="HY182" s="25"/>
      <c r="HZ182" s="25"/>
      <c r="IA182" s="25"/>
      <c r="IB182" s="25"/>
      <c r="IC182" s="25"/>
      <c r="ID182" s="25"/>
      <c r="IE182" s="25"/>
      <c r="IF182" s="25"/>
      <c r="IG182" s="25"/>
      <c r="IH182" s="25"/>
      <c r="II182" s="25"/>
      <c r="IJ182" s="25"/>
      <c r="IK182" s="25"/>
      <c r="IL182" s="25"/>
      <c r="IM182" s="25"/>
      <c r="IN182" s="25"/>
      <c r="IO182" s="25"/>
      <c r="IP182" s="25"/>
      <c r="IQ182" s="25"/>
      <c r="IR182" s="25"/>
      <c r="IS182" s="25"/>
      <c r="IT182" s="25"/>
      <c r="IU182" s="25"/>
      <c r="IV182" s="25"/>
      <c r="IW182" s="25"/>
      <c r="IX182" s="25"/>
      <c r="IY182" s="25"/>
      <c r="IZ182" s="25"/>
      <c r="JA182" s="25"/>
      <c r="JB182" s="25"/>
      <c r="JC182" s="25"/>
      <c r="JD182" s="25"/>
      <c r="JE182" s="25"/>
      <c r="JF182" s="25"/>
      <c r="JG182" s="25"/>
      <c r="JH182" s="25"/>
      <c r="JI182" s="25"/>
      <c r="JJ182" s="25"/>
      <c r="JK182" s="25"/>
      <c r="JL182" s="25"/>
      <c r="JM182" s="25"/>
      <c r="JN182" s="25"/>
      <c r="JO182" s="25"/>
      <c r="JP182" s="25"/>
      <c r="JQ182" s="25"/>
      <c r="JR182" s="25"/>
      <c r="JS182" s="25"/>
      <c r="JT182" s="25"/>
      <c r="JU182" s="25"/>
      <c r="JV182" s="25"/>
      <c r="JW182" s="25"/>
      <c r="JX182" s="25"/>
      <c r="JY182" s="25"/>
      <c r="JZ182" s="25"/>
      <c r="KA182" s="25"/>
      <c r="KB182" s="25"/>
      <c r="KC182" s="25"/>
      <c r="KD182" s="25"/>
      <c r="KE182" s="25"/>
      <c r="KF182" s="25"/>
      <c r="KG182" s="25"/>
      <c r="KH182" s="25"/>
      <c r="KI182" s="25"/>
      <c r="KJ182" s="25"/>
      <c r="KK182" s="25"/>
      <c r="KL182" s="25"/>
      <c r="KM182" s="25"/>
      <c r="KN182" s="25"/>
      <c r="KO182" s="25"/>
      <c r="KP182" s="25"/>
      <c r="KQ182" s="25"/>
      <c r="KR182" s="25"/>
      <c r="KS182" s="25"/>
      <c r="KT182" s="25"/>
      <c r="KU182" s="25"/>
      <c r="KV182" s="25"/>
      <c r="KW182" s="25"/>
      <c r="KX182" s="25"/>
      <c r="KY182" s="25"/>
      <c r="KZ182" s="25"/>
      <c r="LA182" s="25"/>
      <c r="LB182" s="25"/>
      <c r="LC182" s="25"/>
      <c r="LD182" s="25"/>
      <c r="LE182" s="25"/>
      <c r="LF182" s="25"/>
      <c r="LG182" s="25"/>
      <c r="LH182" s="25"/>
      <c r="LI182" s="25"/>
      <c r="LJ182" s="25"/>
      <c r="LK182" s="25"/>
      <c r="LL182" s="25"/>
      <c r="LM182" s="25"/>
      <c r="LN182" s="25"/>
      <c r="LO182" s="25"/>
      <c r="LP182" s="25"/>
      <c r="LQ182" s="25"/>
      <c r="LR182" s="25"/>
      <c r="LS182" s="25"/>
      <c r="LT182" s="25"/>
      <c r="LU182" s="25"/>
      <c r="LV182" s="25"/>
      <c r="LW182" s="25"/>
      <c r="LX182" s="25"/>
      <c r="LY182" s="25"/>
      <c r="LZ182" s="25"/>
      <c r="MA182" s="25"/>
      <c r="MB182" s="25"/>
      <c r="MC182" s="25"/>
      <c r="MD182" s="25"/>
      <c r="ME182" s="25"/>
      <c r="MF182" s="25"/>
      <c r="MG182" s="25"/>
      <c r="MH182" s="25"/>
    </row>
    <row r="183" spans="1:346" s="26" customFormat="1" hidden="1" x14ac:dyDescent="0.25">
      <c r="A183" s="21"/>
      <c r="B183" s="22"/>
      <c r="C183" s="4"/>
      <c r="D183" s="7"/>
      <c r="E183" s="7"/>
      <c r="F183" s="4"/>
      <c r="G183" s="4"/>
      <c r="H183" s="4"/>
      <c r="I183" s="77"/>
      <c r="J183" s="126"/>
      <c r="K183" s="77"/>
      <c r="L183" s="78"/>
      <c r="M183" s="78"/>
      <c r="N183" s="49"/>
      <c r="O183" s="49"/>
      <c r="P183" s="49"/>
      <c r="Q183" s="81"/>
      <c r="R183" s="81"/>
      <c r="S183" s="82"/>
      <c r="T183" s="47"/>
      <c r="U183" s="83"/>
      <c r="V183" s="24"/>
      <c r="W183" s="91"/>
      <c r="X183" s="20"/>
      <c r="Y183" s="114"/>
      <c r="Z183" s="43"/>
      <c r="AA183" s="41"/>
      <c r="AB183" s="25"/>
      <c r="AC183" s="23"/>
      <c r="AD183" s="23"/>
      <c r="AE183" s="124"/>
      <c r="AF183" s="125"/>
      <c r="AG183" s="125"/>
      <c r="AH183" s="31"/>
      <c r="AI183" s="31"/>
      <c r="AJ183" s="31"/>
      <c r="AK183" s="31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25"/>
      <c r="GG183" s="25"/>
      <c r="GH183" s="25"/>
      <c r="GI183" s="25"/>
      <c r="GJ183" s="25"/>
      <c r="GK183" s="25"/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5"/>
      <c r="GW183" s="25"/>
      <c r="GX183" s="25"/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25"/>
      <c r="HN183" s="25"/>
      <c r="HO183" s="25"/>
      <c r="HP183" s="25"/>
      <c r="HQ183" s="25"/>
      <c r="HR183" s="25"/>
      <c r="HS183" s="25"/>
      <c r="HT183" s="25"/>
      <c r="HU183" s="25"/>
      <c r="HV183" s="25"/>
      <c r="HW183" s="25"/>
      <c r="HX183" s="25"/>
      <c r="HY183" s="25"/>
      <c r="HZ183" s="25"/>
      <c r="IA183" s="25"/>
      <c r="IB183" s="25"/>
      <c r="IC183" s="25"/>
      <c r="ID183" s="25"/>
      <c r="IE183" s="25"/>
      <c r="IF183" s="25"/>
      <c r="IG183" s="25"/>
      <c r="IH183" s="25"/>
      <c r="II183" s="25"/>
      <c r="IJ183" s="25"/>
      <c r="IK183" s="25"/>
      <c r="IL183" s="25"/>
      <c r="IM183" s="25"/>
      <c r="IN183" s="25"/>
      <c r="IO183" s="25"/>
      <c r="IP183" s="25"/>
      <c r="IQ183" s="25"/>
      <c r="IR183" s="25"/>
      <c r="IS183" s="25"/>
      <c r="IT183" s="25"/>
      <c r="IU183" s="25"/>
      <c r="IV183" s="25"/>
      <c r="IW183" s="25"/>
      <c r="IX183" s="25"/>
      <c r="IY183" s="25"/>
      <c r="IZ183" s="25"/>
      <c r="JA183" s="25"/>
      <c r="JB183" s="25"/>
      <c r="JC183" s="25"/>
      <c r="JD183" s="25"/>
      <c r="JE183" s="25"/>
      <c r="JF183" s="25"/>
      <c r="JG183" s="25"/>
      <c r="JH183" s="25"/>
      <c r="JI183" s="25"/>
      <c r="JJ183" s="25"/>
      <c r="JK183" s="25"/>
      <c r="JL183" s="25"/>
      <c r="JM183" s="25"/>
      <c r="JN183" s="25"/>
      <c r="JO183" s="25"/>
      <c r="JP183" s="25"/>
      <c r="JQ183" s="25"/>
      <c r="JR183" s="25"/>
      <c r="JS183" s="25"/>
      <c r="JT183" s="25"/>
      <c r="JU183" s="25"/>
      <c r="JV183" s="25"/>
      <c r="JW183" s="25"/>
      <c r="JX183" s="25"/>
      <c r="JY183" s="25"/>
      <c r="JZ183" s="25"/>
      <c r="KA183" s="25"/>
      <c r="KB183" s="25"/>
      <c r="KC183" s="25"/>
      <c r="KD183" s="25"/>
      <c r="KE183" s="25"/>
      <c r="KF183" s="25"/>
      <c r="KG183" s="25"/>
      <c r="KH183" s="25"/>
      <c r="KI183" s="25"/>
      <c r="KJ183" s="25"/>
      <c r="KK183" s="25"/>
      <c r="KL183" s="25"/>
      <c r="KM183" s="25"/>
      <c r="KN183" s="25"/>
      <c r="KO183" s="25"/>
      <c r="KP183" s="25"/>
      <c r="KQ183" s="25"/>
      <c r="KR183" s="25"/>
      <c r="KS183" s="25"/>
      <c r="KT183" s="25"/>
      <c r="KU183" s="25"/>
      <c r="KV183" s="25"/>
      <c r="KW183" s="25"/>
      <c r="KX183" s="25"/>
      <c r="KY183" s="25"/>
      <c r="KZ183" s="25"/>
      <c r="LA183" s="25"/>
      <c r="LB183" s="25"/>
      <c r="LC183" s="25"/>
      <c r="LD183" s="25"/>
      <c r="LE183" s="25"/>
      <c r="LF183" s="25"/>
      <c r="LG183" s="25"/>
      <c r="LH183" s="25"/>
      <c r="LI183" s="25"/>
      <c r="LJ183" s="25"/>
      <c r="LK183" s="25"/>
      <c r="LL183" s="25"/>
      <c r="LM183" s="25"/>
      <c r="LN183" s="25"/>
      <c r="LO183" s="25"/>
      <c r="LP183" s="25"/>
      <c r="LQ183" s="25"/>
      <c r="LR183" s="25"/>
      <c r="LS183" s="25"/>
      <c r="LT183" s="25"/>
      <c r="LU183" s="25"/>
      <c r="LV183" s="25"/>
      <c r="LW183" s="25"/>
      <c r="LX183" s="25"/>
      <c r="LY183" s="25"/>
      <c r="LZ183" s="25"/>
      <c r="MA183" s="25"/>
      <c r="MB183" s="25"/>
      <c r="MC183" s="25"/>
      <c r="MD183" s="25"/>
      <c r="ME183" s="25"/>
      <c r="MF183" s="25"/>
      <c r="MG183" s="25"/>
      <c r="MH183" s="25"/>
    </row>
    <row r="184" spans="1:346" s="26" customFormat="1" hidden="1" x14ac:dyDescent="0.25">
      <c r="A184" s="21"/>
      <c r="B184" s="22"/>
      <c r="C184" s="4"/>
      <c r="D184" s="7"/>
      <c r="E184" s="7"/>
      <c r="F184" s="4"/>
      <c r="G184" s="4"/>
      <c r="H184" s="4"/>
      <c r="I184" s="77"/>
      <c r="J184" s="126"/>
      <c r="K184" s="77"/>
      <c r="L184" s="78"/>
      <c r="M184" s="78"/>
      <c r="N184" s="49"/>
      <c r="O184" s="49"/>
      <c r="P184" s="49"/>
      <c r="Q184" s="81"/>
      <c r="R184" s="81"/>
      <c r="S184" s="82"/>
      <c r="T184" s="47"/>
      <c r="U184" s="83"/>
      <c r="V184" s="24"/>
      <c r="W184" s="91"/>
      <c r="X184" s="20"/>
      <c r="Y184" s="114"/>
      <c r="Z184" s="43"/>
      <c r="AA184" s="41"/>
      <c r="AB184" s="25"/>
      <c r="AC184" s="23"/>
      <c r="AD184" s="23"/>
      <c r="AE184" s="124"/>
      <c r="AF184" s="125"/>
      <c r="AG184" s="125"/>
      <c r="AH184" s="31"/>
      <c r="AI184" s="31"/>
      <c r="AJ184" s="31"/>
      <c r="AK184" s="31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25"/>
      <c r="GG184" s="25"/>
      <c r="GH184" s="25"/>
      <c r="GI184" s="25"/>
      <c r="GJ184" s="25"/>
      <c r="GK184" s="25"/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25"/>
      <c r="HN184" s="25"/>
      <c r="HO184" s="25"/>
      <c r="HP184" s="25"/>
      <c r="HQ184" s="25"/>
      <c r="HR184" s="25"/>
      <c r="HS184" s="25"/>
      <c r="HT184" s="25"/>
      <c r="HU184" s="25"/>
      <c r="HV184" s="25"/>
      <c r="HW184" s="25"/>
      <c r="HX184" s="25"/>
      <c r="HY184" s="25"/>
      <c r="HZ184" s="25"/>
      <c r="IA184" s="25"/>
      <c r="IB184" s="25"/>
      <c r="IC184" s="25"/>
      <c r="ID184" s="25"/>
      <c r="IE184" s="25"/>
      <c r="IF184" s="25"/>
      <c r="IG184" s="25"/>
      <c r="IH184" s="25"/>
      <c r="II184" s="25"/>
      <c r="IJ184" s="25"/>
      <c r="IK184" s="25"/>
      <c r="IL184" s="25"/>
      <c r="IM184" s="25"/>
      <c r="IN184" s="25"/>
      <c r="IO184" s="25"/>
      <c r="IP184" s="25"/>
      <c r="IQ184" s="25"/>
      <c r="IR184" s="25"/>
      <c r="IS184" s="25"/>
      <c r="IT184" s="25"/>
      <c r="IU184" s="25"/>
      <c r="IV184" s="25"/>
      <c r="IW184" s="25"/>
      <c r="IX184" s="25"/>
      <c r="IY184" s="25"/>
      <c r="IZ184" s="25"/>
      <c r="JA184" s="25"/>
      <c r="JB184" s="25"/>
      <c r="JC184" s="25"/>
      <c r="JD184" s="25"/>
      <c r="JE184" s="25"/>
      <c r="JF184" s="25"/>
      <c r="JG184" s="25"/>
      <c r="JH184" s="25"/>
      <c r="JI184" s="25"/>
      <c r="JJ184" s="25"/>
      <c r="JK184" s="25"/>
      <c r="JL184" s="25"/>
      <c r="JM184" s="25"/>
      <c r="JN184" s="25"/>
      <c r="JO184" s="25"/>
      <c r="JP184" s="25"/>
      <c r="JQ184" s="25"/>
      <c r="JR184" s="25"/>
      <c r="JS184" s="25"/>
      <c r="JT184" s="25"/>
      <c r="JU184" s="25"/>
      <c r="JV184" s="25"/>
      <c r="JW184" s="25"/>
      <c r="JX184" s="25"/>
      <c r="JY184" s="25"/>
      <c r="JZ184" s="25"/>
      <c r="KA184" s="25"/>
      <c r="KB184" s="25"/>
      <c r="KC184" s="25"/>
      <c r="KD184" s="25"/>
      <c r="KE184" s="25"/>
      <c r="KF184" s="25"/>
      <c r="KG184" s="25"/>
      <c r="KH184" s="25"/>
      <c r="KI184" s="25"/>
      <c r="KJ184" s="25"/>
      <c r="KK184" s="25"/>
      <c r="KL184" s="25"/>
      <c r="KM184" s="25"/>
      <c r="KN184" s="25"/>
      <c r="KO184" s="25"/>
      <c r="KP184" s="25"/>
      <c r="KQ184" s="25"/>
      <c r="KR184" s="25"/>
      <c r="KS184" s="25"/>
      <c r="KT184" s="25"/>
      <c r="KU184" s="25"/>
      <c r="KV184" s="25"/>
      <c r="KW184" s="25"/>
      <c r="KX184" s="25"/>
      <c r="KY184" s="25"/>
      <c r="KZ184" s="25"/>
      <c r="LA184" s="25"/>
      <c r="LB184" s="25"/>
      <c r="LC184" s="25"/>
      <c r="LD184" s="25"/>
      <c r="LE184" s="25"/>
      <c r="LF184" s="25"/>
      <c r="LG184" s="25"/>
      <c r="LH184" s="25"/>
      <c r="LI184" s="25"/>
      <c r="LJ184" s="25"/>
      <c r="LK184" s="25"/>
      <c r="LL184" s="25"/>
      <c r="LM184" s="25"/>
      <c r="LN184" s="25"/>
      <c r="LO184" s="25"/>
      <c r="LP184" s="25"/>
      <c r="LQ184" s="25"/>
      <c r="LR184" s="25"/>
      <c r="LS184" s="25"/>
      <c r="LT184" s="25"/>
      <c r="LU184" s="25"/>
      <c r="LV184" s="25"/>
      <c r="LW184" s="25"/>
      <c r="LX184" s="25"/>
      <c r="LY184" s="25"/>
      <c r="LZ184" s="25"/>
      <c r="MA184" s="25"/>
      <c r="MB184" s="25"/>
      <c r="MC184" s="25"/>
      <c r="MD184" s="25"/>
      <c r="ME184" s="25"/>
      <c r="MF184" s="25"/>
      <c r="MG184" s="25"/>
      <c r="MH184" s="25"/>
    </row>
    <row r="185" spans="1:346" s="26" customFormat="1" hidden="1" x14ac:dyDescent="0.25">
      <c r="A185" s="21"/>
      <c r="B185" s="22"/>
      <c r="C185" s="4"/>
      <c r="D185" s="7"/>
      <c r="E185" s="7"/>
      <c r="F185" s="4"/>
      <c r="G185" s="4"/>
      <c r="H185" s="4"/>
      <c r="I185" s="77"/>
      <c r="J185" s="126"/>
      <c r="K185" s="77"/>
      <c r="L185" s="78"/>
      <c r="M185" s="78"/>
      <c r="N185" s="49"/>
      <c r="O185" s="49"/>
      <c r="P185" s="49"/>
      <c r="Q185" s="81"/>
      <c r="R185" s="81"/>
      <c r="S185" s="82"/>
      <c r="T185" s="47"/>
      <c r="U185" s="83"/>
      <c r="V185" s="24"/>
      <c r="W185" s="91"/>
      <c r="X185" s="20"/>
      <c r="Y185" s="114"/>
      <c r="Z185" s="43"/>
      <c r="AA185" s="41"/>
      <c r="AB185" s="25"/>
      <c r="AC185" s="23"/>
      <c r="AD185" s="23"/>
      <c r="AE185" s="124"/>
      <c r="AF185" s="125"/>
      <c r="AG185" s="125"/>
      <c r="AH185" s="31"/>
      <c r="AI185" s="31"/>
      <c r="AJ185" s="31"/>
      <c r="AK185" s="31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25"/>
      <c r="GG185" s="25"/>
      <c r="GH185" s="25"/>
      <c r="GI185" s="25"/>
      <c r="GJ185" s="25"/>
      <c r="GK185" s="25"/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5"/>
      <c r="GW185" s="25"/>
      <c r="GX185" s="25"/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5"/>
      <c r="HJ185" s="25"/>
      <c r="HK185" s="25"/>
      <c r="HL185" s="25"/>
      <c r="HM185" s="25"/>
      <c r="HN185" s="25"/>
      <c r="HO185" s="25"/>
      <c r="HP185" s="25"/>
      <c r="HQ185" s="25"/>
      <c r="HR185" s="25"/>
      <c r="HS185" s="25"/>
      <c r="HT185" s="25"/>
      <c r="HU185" s="25"/>
      <c r="HV185" s="25"/>
      <c r="HW185" s="25"/>
      <c r="HX185" s="25"/>
      <c r="HY185" s="25"/>
      <c r="HZ185" s="25"/>
      <c r="IA185" s="25"/>
      <c r="IB185" s="25"/>
      <c r="IC185" s="25"/>
      <c r="ID185" s="25"/>
      <c r="IE185" s="25"/>
      <c r="IF185" s="25"/>
      <c r="IG185" s="25"/>
      <c r="IH185" s="25"/>
      <c r="II185" s="25"/>
      <c r="IJ185" s="25"/>
      <c r="IK185" s="25"/>
      <c r="IL185" s="25"/>
      <c r="IM185" s="25"/>
      <c r="IN185" s="25"/>
      <c r="IO185" s="25"/>
      <c r="IP185" s="25"/>
      <c r="IQ185" s="25"/>
      <c r="IR185" s="25"/>
      <c r="IS185" s="25"/>
      <c r="IT185" s="25"/>
      <c r="IU185" s="25"/>
      <c r="IV185" s="25"/>
      <c r="IW185" s="25"/>
      <c r="IX185" s="25"/>
      <c r="IY185" s="25"/>
      <c r="IZ185" s="25"/>
      <c r="JA185" s="25"/>
      <c r="JB185" s="25"/>
      <c r="JC185" s="25"/>
      <c r="JD185" s="25"/>
      <c r="JE185" s="25"/>
      <c r="JF185" s="25"/>
      <c r="JG185" s="25"/>
      <c r="JH185" s="25"/>
      <c r="JI185" s="25"/>
      <c r="JJ185" s="25"/>
      <c r="JK185" s="25"/>
      <c r="JL185" s="25"/>
      <c r="JM185" s="25"/>
      <c r="JN185" s="25"/>
      <c r="JO185" s="25"/>
      <c r="JP185" s="25"/>
      <c r="JQ185" s="25"/>
      <c r="JR185" s="25"/>
      <c r="JS185" s="25"/>
      <c r="JT185" s="25"/>
      <c r="JU185" s="25"/>
      <c r="JV185" s="25"/>
      <c r="JW185" s="25"/>
      <c r="JX185" s="25"/>
      <c r="JY185" s="25"/>
      <c r="JZ185" s="25"/>
      <c r="KA185" s="25"/>
      <c r="KB185" s="25"/>
      <c r="KC185" s="25"/>
      <c r="KD185" s="25"/>
      <c r="KE185" s="25"/>
      <c r="KF185" s="25"/>
      <c r="KG185" s="25"/>
      <c r="KH185" s="25"/>
      <c r="KI185" s="25"/>
      <c r="KJ185" s="25"/>
      <c r="KK185" s="25"/>
      <c r="KL185" s="25"/>
      <c r="KM185" s="25"/>
      <c r="KN185" s="25"/>
      <c r="KO185" s="25"/>
      <c r="KP185" s="25"/>
      <c r="KQ185" s="25"/>
      <c r="KR185" s="25"/>
      <c r="KS185" s="25"/>
      <c r="KT185" s="25"/>
      <c r="KU185" s="25"/>
      <c r="KV185" s="25"/>
      <c r="KW185" s="25"/>
      <c r="KX185" s="25"/>
      <c r="KY185" s="25"/>
      <c r="KZ185" s="25"/>
      <c r="LA185" s="25"/>
      <c r="LB185" s="25"/>
      <c r="LC185" s="25"/>
      <c r="LD185" s="25"/>
      <c r="LE185" s="25"/>
      <c r="LF185" s="25"/>
      <c r="LG185" s="25"/>
      <c r="LH185" s="25"/>
      <c r="LI185" s="25"/>
      <c r="LJ185" s="25"/>
      <c r="LK185" s="25"/>
      <c r="LL185" s="25"/>
      <c r="LM185" s="25"/>
      <c r="LN185" s="25"/>
      <c r="LO185" s="25"/>
      <c r="LP185" s="25"/>
      <c r="LQ185" s="25"/>
      <c r="LR185" s="25"/>
      <c r="LS185" s="25"/>
      <c r="LT185" s="25"/>
      <c r="LU185" s="25"/>
      <c r="LV185" s="25"/>
      <c r="LW185" s="25"/>
      <c r="LX185" s="25"/>
      <c r="LY185" s="25"/>
      <c r="LZ185" s="25"/>
      <c r="MA185" s="25"/>
      <c r="MB185" s="25"/>
      <c r="MC185" s="25"/>
      <c r="MD185" s="25"/>
      <c r="ME185" s="25"/>
      <c r="MF185" s="25"/>
      <c r="MG185" s="25"/>
      <c r="MH185" s="25"/>
    </row>
    <row r="186" spans="1:346" s="26" customFormat="1" hidden="1" x14ac:dyDescent="0.25">
      <c r="A186" s="21"/>
      <c r="B186" s="22"/>
      <c r="C186" s="4"/>
      <c r="D186" s="7"/>
      <c r="E186" s="7"/>
      <c r="F186" s="4"/>
      <c r="G186" s="4"/>
      <c r="H186" s="4"/>
      <c r="I186" s="77"/>
      <c r="J186" s="126"/>
      <c r="K186" s="77"/>
      <c r="L186" s="78"/>
      <c r="M186" s="78"/>
      <c r="N186" s="49"/>
      <c r="O186" s="49"/>
      <c r="P186" s="49"/>
      <c r="Q186" s="81"/>
      <c r="R186" s="81"/>
      <c r="S186" s="82"/>
      <c r="T186" s="47"/>
      <c r="U186" s="83"/>
      <c r="V186" s="24"/>
      <c r="W186" s="91"/>
      <c r="X186" s="20"/>
      <c r="Y186" s="114"/>
      <c r="Z186" s="43"/>
      <c r="AA186" s="41"/>
      <c r="AB186" s="25"/>
      <c r="AC186" s="23"/>
      <c r="AD186" s="23"/>
      <c r="AE186" s="124"/>
      <c r="AF186" s="125"/>
      <c r="AG186" s="125"/>
      <c r="AH186" s="31"/>
      <c r="AI186" s="31"/>
      <c r="AJ186" s="31"/>
      <c r="AK186" s="31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/>
      <c r="FF186" s="25"/>
      <c r="FG186" s="25"/>
      <c r="FH186" s="25"/>
      <c r="FI186" s="25"/>
      <c r="FJ186" s="25"/>
      <c r="FK186" s="25"/>
      <c r="FL186" s="25"/>
      <c r="FM186" s="25"/>
      <c r="FN186" s="25"/>
      <c r="FO186" s="25"/>
      <c r="FP186" s="25"/>
      <c r="FQ186" s="25"/>
      <c r="FR186" s="25"/>
      <c r="FS186" s="25"/>
      <c r="FT186" s="25"/>
      <c r="FU186" s="25"/>
      <c r="FV186" s="25"/>
      <c r="FW186" s="25"/>
      <c r="FX186" s="25"/>
      <c r="FY186" s="25"/>
      <c r="FZ186" s="25"/>
      <c r="GA186" s="25"/>
      <c r="GB186" s="25"/>
      <c r="GC186" s="25"/>
      <c r="GD186" s="25"/>
      <c r="GE186" s="25"/>
      <c r="GF186" s="25"/>
      <c r="GG186" s="25"/>
      <c r="GH186" s="25"/>
      <c r="GI186" s="25"/>
      <c r="GJ186" s="25"/>
      <c r="GK186" s="25"/>
      <c r="GL186" s="25"/>
      <c r="GM186" s="25"/>
      <c r="GN186" s="25"/>
      <c r="GO186" s="25"/>
      <c r="GP186" s="25"/>
      <c r="GQ186" s="25"/>
      <c r="GR186" s="25"/>
      <c r="GS186" s="25"/>
      <c r="GT186" s="25"/>
      <c r="GU186" s="25"/>
      <c r="GV186" s="25"/>
      <c r="GW186" s="25"/>
      <c r="GX186" s="25"/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5"/>
      <c r="HJ186" s="25"/>
      <c r="HK186" s="25"/>
      <c r="HL186" s="25"/>
      <c r="HM186" s="25"/>
      <c r="HN186" s="25"/>
      <c r="HO186" s="25"/>
      <c r="HP186" s="25"/>
      <c r="HQ186" s="25"/>
      <c r="HR186" s="25"/>
      <c r="HS186" s="25"/>
      <c r="HT186" s="25"/>
      <c r="HU186" s="25"/>
      <c r="HV186" s="25"/>
      <c r="HW186" s="25"/>
      <c r="HX186" s="25"/>
      <c r="HY186" s="25"/>
      <c r="HZ186" s="25"/>
      <c r="IA186" s="25"/>
      <c r="IB186" s="25"/>
      <c r="IC186" s="25"/>
      <c r="ID186" s="25"/>
      <c r="IE186" s="25"/>
      <c r="IF186" s="25"/>
      <c r="IG186" s="25"/>
      <c r="IH186" s="25"/>
      <c r="II186" s="25"/>
      <c r="IJ186" s="25"/>
      <c r="IK186" s="25"/>
      <c r="IL186" s="25"/>
      <c r="IM186" s="25"/>
      <c r="IN186" s="25"/>
      <c r="IO186" s="25"/>
      <c r="IP186" s="25"/>
      <c r="IQ186" s="25"/>
      <c r="IR186" s="25"/>
      <c r="IS186" s="25"/>
      <c r="IT186" s="25"/>
      <c r="IU186" s="25"/>
      <c r="IV186" s="25"/>
      <c r="IW186" s="25"/>
      <c r="IX186" s="25"/>
      <c r="IY186" s="25"/>
      <c r="IZ186" s="25"/>
      <c r="JA186" s="25"/>
      <c r="JB186" s="25"/>
      <c r="JC186" s="25"/>
      <c r="JD186" s="25"/>
      <c r="JE186" s="25"/>
      <c r="JF186" s="25"/>
      <c r="JG186" s="25"/>
      <c r="JH186" s="25"/>
      <c r="JI186" s="25"/>
      <c r="JJ186" s="25"/>
      <c r="JK186" s="25"/>
      <c r="JL186" s="25"/>
      <c r="JM186" s="25"/>
      <c r="JN186" s="25"/>
      <c r="JO186" s="25"/>
      <c r="JP186" s="25"/>
      <c r="JQ186" s="25"/>
      <c r="JR186" s="25"/>
      <c r="JS186" s="25"/>
      <c r="JT186" s="25"/>
      <c r="JU186" s="25"/>
      <c r="JV186" s="25"/>
      <c r="JW186" s="25"/>
      <c r="JX186" s="25"/>
      <c r="JY186" s="25"/>
      <c r="JZ186" s="25"/>
      <c r="KA186" s="25"/>
      <c r="KB186" s="25"/>
      <c r="KC186" s="25"/>
      <c r="KD186" s="25"/>
      <c r="KE186" s="25"/>
      <c r="KF186" s="25"/>
      <c r="KG186" s="25"/>
      <c r="KH186" s="25"/>
      <c r="KI186" s="25"/>
      <c r="KJ186" s="25"/>
      <c r="KK186" s="25"/>
      <c r="KL186" s="25"/>
      <c r="KM186" s="25"/>
      <c r="KN186" s="25"/>
      <c r="KO186" s="25"/>
      <c r="KP186" s="25"/>
      <c r="KQ186" s="25"/>
      <c r="KR186" s="25"/>
      <c r="KS186" s="25"/>
      <c r="KT186" s="25"/>
      <c r="KU186" s="25"/>
      <c r="KV186" s="25"/>
      <c r="KW186" s="25"/>
      <c r="KX186" s="25"/>
      <c r="KY186" s="25"/>
      <c r="KZ186" s="25"/>
      <c r="LA186" s="25"/>
      <c r="LB186" s="25"/>
      <c r="LC186" s="25"/>
      <c r="LD186" s="25"/>
      <c r="LE186" s="25"/>
      <c r="LF186" s="25"/>
      <c r="LG186" s="25"/>
      <c r="LH186" s="25"/>
      <c r="LI186" s="25"/>
      <c r="LJ186" s="25"/>
      <c r="LK186" s="25"/>
      <c r="LL186" s="25"/>
      <c r="LM186" s="25"/>
      <c r="LN186" s="25"/>
      <c r="LO186" s="25"/>
      <c r="LP186" s="25"/>
      <c r="LQ186" s="25"/>
      <c r="LR186" s="25"/>
      <c r="LS186" s="25"/>
      <c r="LT186" s="25"/>
      <c r="LU186" s="25"/>
      <c r="LV186" s="25"/>
      <c r="LW186" s="25"/>
      <c r="LX186" s="25"/>
      <c r="LY186" s="25"/>
      <c r="LZ186" s="25"/>
      <c r="MA186" s="25"/>
      <c r="MB186" s="25"/>
      <c r="MC186" s="25"/>
      <c r="MD186" s="25"/>
      <c r="ME186" s="25"/>
      <c r="MF186" s="25"/>
      <c r="MG186" s="25"/>
      <c r="MH186" s="25"/>
    </row>
    <row r="187" spans="1:346" s="26" customFormat="1" hidden="1" x14ac:dyDescent="0.25">
      <c r="A187" s="21"/>
      <c r="B187" s="22"/>
      <c r="C187" s="4"/>
      <c r="D187" s="7"/>
      <c r="E187" s="7"/>
      <c r="F187" s="4"/>
      <c r="G187" s="4"/>
      <c r="H187" s="4"/>
      <c r="I187" s="77"/>
      <c r="J187" s="126"/>
      <c r="K187" s="77"/>
      <c r="L187" s="78"/>
      <c r="M187" s="78"/>
      <c r="N187" s="49"/>
      <c r="O187" s="49"/>
      <c r="P187" s="49"/>
      <c r="Q187" s="81"/>
      <c r="R187" s="81"/>
      <c r="S187" s="82"/>
      <c r="T187" s="47"/>
      <c r="U187" s="83"/>
      <c r="V187" s="24"/>
      <c r="W187" s="91"/>
      <c r="X187" s="20"/>
      <c r="Y187" s="114"/>
      <c r="Z187" s="43"/>
      <c r="AA187" s="41"/>
      <c r="AB187" s="25"/>
      <c r="AC187" s="23"/>
      <c r="AD187" s="23"/>
      <c r="AE187" s="124"/>
      <c r="AF187" s="125"/>
      <c r="AG187" s="125"/>
      <c r="AH187" s="31"/>
      <c r="AI187" s="31"/>
      <c r="AJ187" s="31"/>
      <c r="AK187" s="31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E187" s="25"/>
      <c r="FF187" s="25"/>
      <c r="FG187" s="25"/>
      <c r="FH187" s="25"/>
      <c r="FI187" s="25"/>
      <c r="FJ187" s="25"/>
      <c r="FK187" s="25"/>
      <c r="FL187" s="25"/>
      <c r="FM187" s="25"/>
      <c r="FN187" s="25"/>
      <c r="FO187" s="25"/>
      <c r="FP187" s="25"/>
      <c r="FQ187" s="25"/>
      <c r="FR187" s="25"/>
      <c r="FS187" s="25"/>
      <c r="FT187" s="25"/>
      <c r="FU187" s="25"/>
      <c r="FV187" s="25"/>
      <c r="FW187" s="25"/>
      <c r="FX187" s="25"/>
      <c r="FY187" s="25"/>
      <c r="FZ187" s="25"/>
      <c r="GA187" s="25"/>
      <c r="GB187" s="25"/>
      <c r="GC187" s="25"/>
      <c r="GD187" s="25"/>
      <c r="GE187" s="25"/>
      <c r="GF187" s="25"/>
      <c r="GG187" s="25"/>
      <c r="GH187" s="25"/>
      <c r="GI187" s="25"/>
      <c r="GJ187" s="25"/>
      <c r="GK187" s="25"/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5"/>
      <c r="GW187" s="25"/>
      <c r="GX187" s="25"/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5"/>
      <c r="HJ187" s="25"/>
      <c r="HK187" s="25"/>
      <c r="HL187" s="25"/>
      <c r="HM187" s="25"/>
      <c r="HN187" s="25"/>
      <c r="HO187" s="25"/>
      <c r="HP187" s="25"/>
      <c r="HQ187" s="25"/>
      <c r="HR187" s="25"/>
      <c r="HS187" s="25"/>
      <c r="HT187" s="25"/>
      <c r="HU187" s="25"/>
      <c r="HV187" s="25"/>
      <c r="HW187" s="25"/>
      <c r="HX187" s="25"/>
      <c r="HY187" s="25"/>
      <c r="HZ187" s="25"/>
      <c r="IA187" s="25"/>
      <c r="IB187" s="25"/>
      <c r="IC187" s="25"/>
      <c r="ID187" s="25"/>
      <c r="IE187" s="25"/>
      <c r="IF187" s="25"/>
      <c r="IG187" s="25"/>
      <c r="IH187" s="25"/>
      <c r="II187" s="25"/>
      <c r="IJ187" s="25"/>
      <c r="IK187" s="25"/>
      <c r="IL187" s="25"/>
      <c r="IM187" s="25"/>
      <c r="IN187" s="25"/>
      <c r="IO187" s="25"/>
      <c r="IP187" s="25"/>
      <c r="IQ187" s="25"/>
      <c r="IR187" s="25"/>
      <c r="IS187" s="25"/>
      <c r="IT187" s="25"/>
      <c r="IU187" s="25"/>
      <c r="IV187" s="25"/>
      <c r="IW187" s="25"/>
      <c r="IX187" s="25"/>
      <c r="IY187" s="25"/>
      <c r="IZ187" s="25"/>
      <c r="JA187" s="25"/>
      <c r="JB187" s="25"/>
      <c r="JC187" s="25"/>
      <c r="JD187" s="25"/>
      <c r="JE187" s="25"/>
      <c r="JF187" s="25"/>
      <c r="JG187" s="25"/>
      <c r="JH187" s="25"/>
      <c r="JI187" s="25"/>
      <c r="JJ187" s="25"/>
      <c r="JK187" s="25"/>
      <c r="JL187" s="25"/>
      <c r="JM187" s="25"/>
      <c r="JN187" s="25"/>
      <c r="JO187" s="25"/>
      <c r="JP187" s="25"/>
      <c r="JQ187" s="25"/>
      <c r="JR187" s="25"/>
      <c r="JS187" s="25"/>
      <c r="JT187" s="25"/>
      <c r="JU187" s="25"/>
      <c r="JV187" s="25"/>
      <c r="JW187" s="25"/>
      <c r="JX187" s="25"/>
      <c r="JY187" s="25"/>
      <c r="JZ187" s="25"/>
      <c r="KA187" s="25"/>
      <c r="KB187" s="25"/>
      <c r="KC187" s="25"/>
      <c r="KD187" s="25"/>
      <c r="KE187" s="25"/>
      <c r="KF187" s="25"/>
      <c r="KG187" s="25"/>
      <c r="KH187" s="25"/>
      <c r="KI187" s="25"/>
      <c r="KJ187" s="25"/>
      <c r="KK187" s="25"/>
      <c r="KL187" s="25"/>
      <c r="KM187" s="25"/>
      <c r="KN187" s="25"/>
      <c r="KO187" s="25"/>
      <c r="KP187" s="25"/>
      <c r="KQ187" s="25"/>
      <c r="KR187" s="25"/>
      <c r="KS187" s="25"/>
      <c r="KT187" s="25"/>
      <c r="KU187" s="25"/>
      <c r="KV187" s="25"/>
      <c r="KW187" s="25"/>
      <c r="KX187" s="25"/>
      <c r="KY187" s="25"/>
      <c r="KZ187" s="25"/>
      <c r="LA187" s="25"/>
      <c r="LB187" s="25"/>
      <c r="LC187" s="25"/>
      <c r="LD187" s="25"/>
      <c r="LE187" s="25"/>
      <c r="LF187" s="25"/>
      <c r="LG187" s="25"/>
      <c r="LH187" s="25"/>
      <c r="LI187" s="25"/>
      <c r="LJ187" s="25"/>
      <c r="LK187" s="25"/>
      <c r="LL187" s="25"/>
      <c r="LM187" s="25"/>
      <c r="LN187" s="25"/>
      <c r="LO187" s="25"/>
      <c r="LP187" s="25"/>
      <c r="LQ187" s="25"/>
      <c r="LR187" s="25"/>
      <c r="LS187" s="25"/>
      <c r="LT187" s="25"/>
      <c r="LU187" s="25"/>
      <c r="LV187" s="25"/>
      <c r="LW187" s="25"/>
      <c r="LX187" s="25"/>
      <c r="LY187" s="25"/>
      <c r="LZ187" s="25"/>
      <c r="MA187" s="25"/>
      <c r="MB187" s="25"/>
      <c r="MC187" s="25"/>
      <c r="MD187" s="25"/>
      <c r="ME187" s="25"/>
      <c r="MF187" s="25"/>
      <c r="MG187" s="25"/>
      <c r="MH187" s="25"/>
    </row>
    <row r="188" spans="1:346" s="26" customFormat="1" hidden="1" x14ac:dyDescent="0.25">
      <c r="A188" s="21"/>
      <c r="B188" s="22"/>
      <c r="C188" s="4"/>
      <c r="D188" s="7"/>
      <c r="E188" s="7"/>
      <c r="F188" s="4"/>
      <c r="G188" s="4"/>
      <c r="H188" s="4"/>
      <c r="I188" s="77"/>
      <c r="J188" s="126"/>
      <c r="K188" s="77"/>
      <c r="L188" s="78"/>
      <c r="M188" s="78"/>
      <c r="N188" s="49"/>
      <c r="O188" s="49"/>
      <c r="P188" s="49"/>
      <c r="Q188" s="81"/>
      <c r="R188" s="81"/>
      <c r="S188" s="82"/>
      <c r="T188" s="47"/>
      <c r="U188" s="83"/>
      <c r="V188" s="24"/>
      <c r="W188" s="91"/>
      <c r="X188" s="20"/>
      <c r="Y188" s="114"/>
      <c r="Z188" s="43"/>
      <c r="AA188" s="41"/>
      <c r="AB188" s="25"/>
      <c r="AC188" s="23"/>
      <c r="AD188" s="23"/>
      <c r="AE188" s="124"/>
      <c r="AF188" s="125"/>
      <c r="AG188" s="125"/>
      <c r="AH188" s="31"/>
      <c r="AI188" s="31"/>
      <c r="AJ188" s="31"/>
      <c r="AK188" s="31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5"/>
      <c r="HJ188" s="25"/>
      <c r="HK188" s="25"/>
      <c r="HL188" s="25"/>
      <c r="HM188" s="25"/>
      <c r="HN188" s="25"/>
      <c r="HO188" s="25"/>
      <c r="HP188" s="25"/>
      <c r="HQ188" s="25"/>
      <c r="HR188" s="25"/>
      <c r="HS188" s="25"/>
      <c r="HT188" s="25"/>
      <c r="HU188" s="25"/>
      <c r="HV188" s="25"/>
      <c r="HW188" s="25"/>
      <c r="HX188" s="25"/>
      <c r="HY188" s="25"/>
      <c r="HZ188" s="25"/>
      <c r="IA188" s="25"/>
      <c r="IB188" s="25"/>
      <c r="IC188" s="25"/>
      <c r="ID188" s="25"/>
      <c r="IE188" s="25"/>
      <c r="IF188" s="25"/>
      <c r="IG188" s="25"/>
      <c r="IH188" s="25"/>
      <c r="II188" s="25"/>
      <c r="IJ188" s="25"/>
      <c r="IK188" s="25"/>
      <c r="IL188" s="25"/>
      <c r="IM188" s="25"/>
      <c r="IN188" s="25"/>
      <c r="IO188" s="25"/>
      <c r="IP188" s="25"/>
      <c r="IQ188" s="25"/>
      <c r="IR188" s="25"/>
      <c r="IS188" s="25"/>
      <c r="IT188" s="25"/>
      <c r="IU188" s="25"/>
      <c r="IV188" s="25"/>
      <c r="IW188" s="25"/>
      <c r="IX188" s="25"/>
      <c r="IY188" s="25"/>
      <c r="IZ188" s="25"/>
      <c r="JA188" s="25"/>
      <c r="JB188" s="25"/>
      <c r="JC188" s="25"/>
      <c r="JD188" s="25"/>
      <c r="JE188" s="25"/>
      <c r="JF188" s="25"/>
      <c r="JG188" s="25"/>
      <c r="JH188" s="25"/>
      <c r="JI188" s="25"/>
      <c r="JJ188" s="25"/>
      <c r="JK188" s="25"/>
      <c r="JL188" s="25"/>
      <c r="JM188" s="25"/>
      <c r="JN188" s="25"/>
      <c r="JO188" s="25"/>
      <c r="JP188" s="25"/>
      <c r="JQ188" s="25"/>
      <c r="JR188" s="25"/>
      <c r="JS188" s="25"/>
      <c r="JT188" s="25"/>
      <c r="JU188" s="25"/>
      <c r="JV188" s="25"/>
      <c r="JW188" s="25"/>
      <c r="JX188" s="25"/>
      <c r="JY188" s="25"/>
      <c r="JZ188" s="25"/>
      <c r="KA188" s="25"/>
      <c r="KB188" s="25"/>
      <c r="KC188" s="25"/>
      <c r="KD188" s="25"/>
      <c r="KE188" s="25"/>
      <c r="KF188" s="25"/>
      <c r="KG188" s="25"/>
      <c r="KH188" s="25"/>
      <c r="KI188" s="25"/>
      <c r="KJ188" s="25"/>
      <c r="KK188" s="25"/>
      <c r="KL188" s="25"/>
      <c r="KM188" s="25"/>
      <c r="KN188" s="25"/>
      <c r="KO188" s="25"/>
      <c r="KP188" s="25"/>
      <c r="KQ188" s="25"/>
      <c r="KR188" s="25"/>
      <c r="KS188" s="25"/>
      <c r="KT188" s="25"/>
      <c r="KU188" s="25"/>
      <c r="KV188" s="25"/>
      <c r="KW188" s="25"/>
      <c r="KX188" s="25"/>
      <c r="KY188" s="25"/>
      <c r="KZ188" s="25"/>
      <c r="LA188" s="25"/>
      <c r="LB188" s="25"/>
      <c r="LC188" s="25"/>
      <c r="LD188" s="25"/>
      <c r="LE188" s="25"/>
      <c r="LF188" s="25"/>
      <c r="LG188" s="25"/>
      <c r="LH188" s="25"/>
      <c r="LI188" s="25"/>
      <c r="LJ188" s="25"/>
      <c r="LK188" s="25"/>
      <c r="LL188" s="25"/>
      <c r="LM188" s="25"/>
      <c r="LN188" s="25"/>
      <c r="LO188" s="25"/>
      <c r="LP188" s="25"/>
      <c r="LQ188" s="25"/>
      <c r="LR188" s="25"/>
      <c r="LS188" s="25"/>
      <c r="LT188" s="25"/>
      <c r="LU188" s="25"/>
      <c r="LV188" s="25"/>
      <c r="LW188" s="25"/>
      <c r="LX188" s="25"/>
      <c r="LY188" s="25"/>
      <c r="LZ188" s="25"/>
      <c r="MA188" s="25"/>
      <c r="MB188" s="25"/>
      <c r="MC188" s="25"/>
      <c r="MD188" s="25"/>
      <c r="ME188" s="25"/>
      <c r="MF188" s="25"/>
      <c r="MG188" s="25"/>
      <c r="MH188" s="25"/>
    </row>
    <row r="189" spans="1:346" s="26" customFormat="1" hidden="1" x14ac:dyDescent="0.25">
      <c r="A189" s="21"/>
      <c r="B189" s="22"/>
      <c r="C189" s="4"/>
      <c r="D189" s="7"/>
      <c r="E189" s="7"/>
      <c r="F189" s="4"/>
      <c r="G189" s="4"/>
      <c r="H189" s="4"/>
      <c r="I189" s="77"/>
      <c r="J189" s="126"/>
      <c r="K189" s="77"/>
      <c r="L189" s="78"/>
      <c r="M189" s="78"/>
      <c r="N189" s="49"/>
      <c r="O189" s="49"/>
      <c r="P189" s="49"/>
      <c r="Q189" s="81"/>
      <c r="R189" s="81"/>
      <c r="S189" s="82"/>
      <c r="T189" s="47"/>
      <c r="U189" s="83"/>
      <c r="V189" s="24"/>
      <c r="W189" s="91"/>
      <c r="X189" s="20"/>
      <c r="Y189" s="114"/>
      <c r="Z189" s="43"/>
      <c r="AA189" s="41"/>
      <c r="AB189" s="25"/>
      <c r="AC189" s="23"/>
      <c r="AD189" s="23"/>
      <c r="AE189" s="124"/>
      <c r="AF189" s="125"/>
      <c r="AG189" s="125"/>
      <c r="AH189" s="31"/>
      <c r="AI189" s="31"/>
      <c r="AJ189" s="31"/>
      <c r="AK189" s="31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25"/>
      <c r="EW189" s="25"/>
      <c r="EX189" s="25"/>
      <c r="EY189" s="25"/>
      <c r="EZ189" s="25"/>
      <c r="FA189" s="25"/>
      <c r="FB189" s="25"/>
      <c r="FC189" s="25"/>
      <c r="FD189" s="25"/>
      <c r="FE189" s="25"/>
      <c r="FF189" s="25"/>
      <c r="FG189" s="25"/>
      <c r="FH189" s="25"/>
      <c r="FI189" s="25"/>
      <c r="FJ189" s="25"/>
      <c r="FK189" s="25"/>
      <c r="FL189" s="25"/>
      <c r="FM189" s="25"/>
      <c r="FN189" s="25"/>
      <c r="FO189" s="25"/>
      <c r="FP189" s="25"/>
      <c r="FQ189" s="25"/>
      <c r="FR189" s="25"/>
      <c r="FS189" s="25"/>
      <c r="FT189" s="25"/>
      <c r="FU189" s="25"/>
      <c r="FV189" s="25"/>
      <c r="FW189" s="25"/>
      <c r="FX189" s="25"/>
      <c r="FY189" s="25"/>
      <c r="FZ189" s="25"/>
      <c r="GA189" s="25"/>
      <c r="GB189" s="25"/>
      <c r="GC189" s="25"/>
      <c r="GD189" s="25"/>
      <c r="GE189" s="25"/>
      <c r="GF189" s="25"/>
      <c r="GG189" s="25"/>
      <c r="GH189" s="25"/>
      <c r="GI189" s="25"/>
      <c r="GJ189" s="25"/>
      <c r="GK189" s="25"/>
      <c r="GL189" s="25"/>
      <c r="GM189" s="25"/>
      <c r="GN189" s="25"/>
      <c r="GO189" s="25"/>
      <c r="GP189" s="25"/>
      <c r="GQ189" s="25"/>
      <c r="GR189" s="25"/>
      <c r="GS189" s="25"/>
      <c r="GT189" s="25"/>
      <c r="GU189" s="25"/>
      <c r="GV189" s="25"/>
      <c r="GW189" s="25"/>
      <c r="GX189" s="25"/>
      <c r="GY189" s="25"/>
      <c r="GZ189" s="25"/>
      <c r="HA189" s="25"/>
      <c r="HB189" s="25"/>
      <c r="HC189" s="25"/>
      <c r="HD189" s="25"/>
      <c r="HE189" s="25"/>
      <c r="HF189" s="25"/>
      <c r="HG189" s="25"/>
      <c r="HH189" s="25"/>
      <c r="HI189" s="25"/>
      <c r="HJ189" s="25"/>
      <c r="HK189" s="25"/>
      <c r="HL189" s="25"/>
      <c r="HM189" s="25"/>
      <c r="HN189" s="25"/>
      <c r="HO189" s="25"/>
      <c r="HP189" s="25"/>
      <c r="HQ189" s="25"/>
      <c r="HR189" s="25"/>
      <c r="HS189" s="25"/>
      <c r="HT189" s="25"/>
      <c r="HU189" s="25"/>
      <c r="HV189" s="25"/>
      <c r="HW189" s="25"/>
      <c r="HX189" s="25"/>
      <c r="HY189" s="25"/>
      <c r="HZ189" s="25"/>
      <c r="IA189" s="25"/>
      <c r="IB189" s="25"/>
      <c r="IC189" s="25"/>
      <c r="ID189" s="25"/>
      <c r="IE189" s="25"/>
      <c r="IF189" s="25"/>
      <c r="IG189" s="25"/>
      <c r="IH189" s="25"/>
      <c r="II189" s="25"/>
      <c r="IJ189" s="25"/>
      <c r="IK189" s="25"/>
      <c r="IL189" s="25"/>
      <c r="IM189" s="25"/>
      <c r="IN189" s="25"/>
      <c r="IO189" s="25"/>
      <c r="IP189" s="25"/>
      <c r="IQ189" s="25"/>
      <c r="IR189" s="25"/>
      <c r="IS189" s="25"/>
      <c r="IT189" s="25"/>
      <c r="IU189" s="25"/>
      <c r="IV189" s="25"/>
      <c r="IW189" s="25"/>
      <c r="IX189" s="25"/>
      <c r="IY189" s="25"/>
      <c r="IZ189" s="25"/>
      <c r="JA189" s="25"/>
      <c r="JB189" s="25"/>
      <c r="JC189" s="25"/>
      <c r="JD189" s="25"/>
      <c r="JE189" s="25"/>
      <c r="JF189" s="25"/>
      <c r="JG189" s="25"/>
      <c r="JH189" s="25"/>
      <c r="JI189" s="25"/>
      <c r="JJ189" s="25"/>
      <c r="JK189" s="25"/>
      <c r="JL189" s="25"/>
      <c r="JM189" s="25"/>
      <c r="JN189" s="25"/>
      <c r="JO189" s="25"/>
      <c r="JP189" s="25"/>
      <c r="JQ189" s="25"/>
      <c r="JR189" s="25"/>
      <c r="JS189" s="25"/>
      <c r="JT189" s="25"/>
      <c r="JU189" s="25"/>
      <c r="JV189" s="25"/>
      <c r="JW189" s="25"/>
      <c r="JX189" s="25"/>
      <c r="JY189" s="25"/>
      <c r="JZ189" s="25"/>
      <c r="KA189" s="25"/>
      <c r="KB189" s="25"/>
      <c r="KC189" s="25"/>
      <c r="KD189" s="25"/>
      <c r="KE189" s="25"/>
      <c r="KF189" s="25"/>
      <c r="KG189" s="25"/>
      <c r="KH189" s="25"/>
      <c r="KI189" s="25"/>
      <c r="KJ189" s="25"/>
      <c r="KK189" s="25"/>
      <c r="KL189" s="25"/>
      <c r="KM189" s="25"/>
      <c r="KN189" s="25"/>
      <c r="KO189" s="25"/>
      <c r="KP189" s="25"/>
      <c r="KQ189" s="25"/>
      <c r="KR189" s="25"/>
      <c r="KS189" s="25"/>
      <c r="KT189" s="25"/>
      <c r="KU189" s="25"/>
      <c r="KV189" s="25"/>
      <c r="KW189" s="25"/>
      <c r="KX189" s="25"/>
      <c r="KY189" s="25"/>
      <c r="KZ189" s="25"/>
      <c r="LA189" s="25"/>
      <c r="LB189" s="25"/>
      <c r="LC189" s="25"/>
      <c r="LD189" s="25"/>
      <c r="LE189" s="25"/>
      <c r="LF189" s="25"/>
      <c r="LG189" s="25"/>
      <c r="LH189" s="25"/>
      <c r="LI189" s="25"/>
      <c r="LJ189" s="25"/>
      <c r="LK189" s="25"/>
      <c r="LL189" s="25"/>
      <c r="LM189" s="25"/>
      <c r="LN189" s="25"/>
      <c r="LO189" s="25"/>
      <c r="LP189" s="25"/>
      <c r="LQ189" s="25"/>
      <c r="LR189" s="25"/>
      <c r="LS189" s="25"/>
      <c r="LT189" s="25"/>
      <c r="LU189" s="25"/>
      <c r="LV189" s="25"/>
      <c r="LW189" s="25"/>
      <c r="LX189" s="25"/>
      <c r="LY189" s="25"/>
      <c r="LZ189" s="25"/>
      <c r="MA189" s="25"/>
      <c r="MB189" s="25"/>
      <c r="MC189" s="25"/>
      <c r="MD189" s="25"/>
      <c r="ME189" s="25"/>
      <c r="MF189" s="25"/>
      <c r="MG189" s="25"/>
      <c r="MH189" s="25"/>
    </row>
    <row r="190" spans="1:346" s="26" customFormat="1" hidden="1" x14ac:dyDescent="0.25">
      <c r="A190" s="21"/>
      <c r="B190" s="22"/>
      <c r="C190" s="4"/>
      <c r="D190" s="7"/>
      <c r="E190" s="7"/>
      <c r="F190" s="4"/>
      <c r="G190" s="4"/>
      <c r="H190" s="4"/>
      <c r="I190" s="77"/>
      <c r="J190" s="126"/>
      <c r="K190" s="77"/>
      <c r="L190" s="78"/>
      <c r="M190" s="78"/>
      <c r="N190" s="49"/>
      <c r="O190" s="49"/>
      <c r="P190" s="49"/>
      <c r="Q190" s="81"/>
      <c r="R190" s="81"/>
      <c r="S190" s="82"/>
      <c r="T190" s="47"/>
      <c r="U190" s="83"/>
      <c r="V190" s="24"/>
      <c r="W190" s="91"/>
      <c r="X190" s="20"/>
      <c r="Y190" s="114"/>
      <c r="Z190" s="43"/>
      <c r="AA190" s="41"/>
      <c r="AB190" s="25"/>
      <c r="AC190" s="23"/>
      <c r="AD190" s="23"/>
      <c r="AE190" s="124"/>
      <c r="AF190" s="125"/>
      <c r="AG190" s="125"/>
      <c r="AH190" s="31"/>
      <c r="AI190" s="31"/>
      <c r="AJ190" s="31"/>
      <c r="AK190" s="31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  <c r="EL190" s="25"/>
      <c r="EM190" s="25"/>
      <c r="EN190" s="25"/>
      <c r="EO190" s="25"/>
      <c r="EP190" s="25"/>
      <c r="EQ190" s="25"/>
      <c r="ER190" s="25"/>
      <c r="ES190" s="25"/>
      <c r="ET190" s="25"/>
      <c r="EU190" s="25"/>
      <c r="EV190" s="25"/>
      <c r="EW190" s="25"/>
      <c r="EX190" s="25"/>
      <c r="EY190" s="25"/>
      <c r="EZ190" s="25"/>
      <c r="FA190" s="25"/>
      <c r="FB190" s="25"/>
      <c r="FC190" s="25"/>
      <c r="FD190" s="25"/>
      <c r="FE190" s="25"/>
      <c r="FF190" s="25"/>
      <c r="FG190" s="25"/>
      <c r="FH190" s="25"/>
      <c r="FI190" s="25"/>
      <c r="FJ190" s="25"/>
      <c r="FK190" s="25"/>
      <c r="FL190" s="25"/>
      <c r="FM190" s="25"/>
      <c r="FN190" s="25"/>
      <c r="FO190" s="25"/>
      <c r="FP190" s="25"/>
      <c r="FQ190" s="25"/>
      <c r="FR190" s="25"/>
      <c r="FS190" s="25"/>
      <c r="FT190" s="25"/>
      <c r="FU190" s="25"/>
      <c r="FV190" s="25"/>
      <c r="FW190" s="25"/>
      <c r="FX190" s="25"/>
      <c r="FY190" s="25"/>
      <c r="FZ190" s="25"/>
      <c r="GA190" s="25"/>
      <c r="GB190" s="25"/>
      <c r="GC190" s="25"/>
      <c r="GD190" s="25"/>
      <c r="GE190" s="25"/>
      <c r="GF190" s="25"/>
      <c r="GG190" s="25"/>
      <c r="GH190" s="25"/>
      <c r="GI190" s="25"/>
      <c r="GJ190" s="25"/>
      <c r="GK190" s="25"/>
      <c r="GL190" s="25"/>
      <c r="GM190" s="25"/>
      <c r="GN190" s="25"/>
      <c r="GO190" s="25"/>
      <c r="GP190" s="25"/>
      <c r="GQ190" s="25"/>
      <c r="GR190" s="25"/>
      <c r="GS190" s="25"/>
      <c r="GT190" s="25"/>
      <c r="GU190" s="25"/>
      <c r="GV190" s="25"/>
      <c r="GW190" s="25"/>
      <c r="GX190" s="25"/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5"/>
      <c r="HJ190" s="25"/>
      <c r="HK190" s="25"/>
      <c r="HL190" s="25"/>
      <c r="HM190" s="25"/>
      <c r="HN190" s="25"/>
      <c r="HO190" s="25"/>
      <c r="HP190" s="25"/>
      <c r="HQ190" s="25"/>
      <c r="HR190" s="25"/>
      <c r="HS190" s="25"/>
      <c r="HT190" s="25"/>
      <c r="HU190" s="25"/>
      <c r="HV190" s="25"/>
      <c r="HW190" s="25"/>
      <c r="HX190" s="25"/>
      <c r="HY190" s="25"/>
      <c r="HZ190" s="25"/>
      <c r="IA190" s="25"/>
      <c r="IB190" s="25"/>
      <c r="IC190" s="25"/>
      <c r="ID190" s="25"/>
      <c r="IE190" s="25"/>
      <c r="IF190" s="25"/>
      <c r="IG190" s="25"/>
      <c r="IH190" s="25"/>
      <c r="II190" s="25"/>
      <c r="IJ190" s="25"/>
      <c r="IK190" s="25"/>
      <c r="IL190" s="25"/>
      <c r="IM190" s="25"/>
      <c r="IN190" s="25"/>
      <c r="IO190" s="25"/>
      <c r="IP190" s="25"/>
      <c r="IQ190" s="25"/>
      <c r="IR190" s="25"/>
      <c r="IS190" s="25"/>
      <c r="IT190" s="25"/>
      <c r="IU190" s="25"/>
      <c r="IV190" s="25"/>
      <c r="IW190" s="25"/>
      <c r="IX190" s="25"/>
      <c r="IY190" s="25"/>
      <c r="IZ190" s="25"/>
      <c r="JA190" s="25"/>
      <c r="JB190" s="25"/>
      <c r="JC190" s="25"/>
      <c r="JD190" s="25"/>
      <c r="JE190" s="25"/>
      <c r="JF190" s="25"/>
      <c r="JG190" s="25"/>
      <c r="JH190" s="25"/>
      <c r="JI190" s="25"/>
      <c r="JJ190" s="25"/>
      <c r="JK190" s="25"/>
      <c r="JL190" s="25"/>
      <c r="JM190" s="25"/>
      <c r="JN190" s="25"/>
      <c r="JO190" s="25"/>
      <c r="JP190" s="25"/>
      <c r="JQ190" s="25"/>
      <c r="JR190" s="25"/>
      <c r="JS190" s="25"/>
      <c r="JT190" s="25"/>
      <c r="JU190" s="25"/>
      <c r="JV190" s="25"/>
      <c r="JW190" s="25"/>
      <c r="JX190" s="25"/>
      <c r="JY190" s="25"/>
      <c r="JZ190" s="25"/>
      <c r="KA190" s="25"/>
      <c r="KB190" s="25"/>
      <c r="KC190" s="25"/>
      <c r="KD190" s="25"/>
      <c r="KE190" s="25"/>
      <c r="KF190" s="25"/>
      <c r="KG190" s="25"/>
      <c r="KH190" s="25"/>
      <c r="KI190" s="25"/>
      <c r="KJ190" s="25"/>
      <c r="KK190" s="25"/>
      <c r="KL190" s="25"/>
      <c r="KM190" s="25"/>
      <c r="KN190" s="25"/>
      <c r="KO190" s="25"/>
      <c r="KP190" s="25"/>
      <c r="KQ190" s="25"/>
      <c r="KR190" s="25"/>
      <c r="KS190" s="25"/>
      <c r="KT190" s="25"/>
      <c r="KU190" s="25"/>
      <c r="KV190" s="25"/>
      <c r="KW190" s="25"/>
      <c r="KX190" s="25"/>
      <c r="KY190" s="25"/>
      <c r="KZ190" s="25"/>
      <c r="LA190" s="25"/>
      <c r="LB190" s="25"/>
      <c r="LC190" s="25"/>
      <c r="LD190" s="25"/>
      <c r="LE190" s="25"/>
      <c r="LF190" s="25"/>
      <c r="LG190" s="25"/>
      <c r="LH190" s="25"/>
      <c r="LI190" s="25"/>
      <c r="LJ190" s="25"/>
      <c r="LK190" s="25"/>
      <c r="LL190" s="25"/>
      <c r="LM190" s="25"/>
      <c r="LN190" s="25"/>
      <c r="LO190" s="25"/>
      <c r="LP190" s="25"/>
      <c r="LQ190" s="25"/>
      <c r="LR190" s="25"/>
      <c r="LS190" s="25"/>
      <c r="LT190" s="25"/>
      <c r="LU190" s="25"/>
      <c r="LV190" s="25"/>
      <c r="LW190" s="25"/>
      <c r="LX190" s="25"/>
      <c r="LY190" s="25"/>
      <c r="LZ190" s="25"/>
      <c r="MA190" s="25"/>
      <c r="MB190" s="25"/>
      <c r="MC190" s="25"/>
      <c r="MD190" s="25"/>
      <c r="ME190" s="25"/>
      <c r="MF190" s="25"/>
      <c r="MG190" s="25"/>
      <c r="MH190" s="25"/>
    </row>
    <row r="191" spans="1:346" s="26" customFormat="1" hidden="1" x14ac:dyDescent="0.25">
      <c r="A191" s="21"/>
      <c r="B191" s="22"/>
      <c r="C191" s="4"/>
      <c r="D191" s="7"/>
      <c r="E191" s="7"/>
      <c r="F191" s="4"/>
      <c r="G191" s="4"/>
      <c r="H191" s="4"/>
      <c r="I191" s="77"/>
      <c r="J191" s="126"/>
      <c r="K191" s="77"/>
      <c r="L191" s="78"/>
      <c r="M191" s="78"/>
      <c r="N191" s="49"/>
      <c r="O191" s="49"/>
      <c r="P191" s="49"/>
      <c r="Q191" s="81"/>
      <c r="R191" s="81"/>
      <c r="S191" s="82"/>
      <c r="T191" s="47"/>
      <c r="U191" s="83"/>
      <c r="V191" s="24"/>
      <c r="W191" s="91"/>
      <c r="X191" s="20"/>
      <c r="Y191" s="114"/>
      <c r="Z191" s="43"/>
      <c r="AA191" s="41"/>
      <c r="AB191" s="25"/>
      <c r="AC191" s="23"/>
      <c r="AD191" s="23"/>
      <c r="AE191" s="124"/>
      <c r="AF191" s="125"/>
      <c r="AG191" s="125"/>
      <c r="AH191" s="31"/>
      <c r="AI191" s="31"/>
      <c r="AJ191" s="31"/>
      <c r="AK191" s="31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25"/>
      <c r="EW191" s="25"/>
      <c r="EX191" s="25"/>
      <c r="EY191" s="25"/>
      <c r="EZ191" s="25"/>
      <c r="FA191" s="25"/>
      <c r="FB191" s="25"/>
      <c r="FC191" s="25"/>
      <c r="FD191" s="25"/>
      <c r="FE191" s="25"/>
      <c r="FF191" s="25"/>
      <c r="FG191" s="25"/>
      <c r="FH191" s="25"/>
      <c r="FI191" s="25"/>
      <c r="FJ191" s="25"/>
      <c r="FK191" s="25"/>
      <c r="FL191" s="25"/>
      <c r="FM191" s="25"/>
      <c r="FN191" s="25"/>
      <c r="FO191" s="25"/>
      <c r="FP191" s="25"/>
      <c r="FQ191" s="25"/>
      <c r="FR191" s="25"/>
      <c r="FS191" s="25"/>
      <c r="FT191" s="25"/>
      <c r="FU191" s="25"/>
      <c r="FV191" s="25"/>
      <c r="FW191" s="25"/>
      <c r="FX191" s="25"/>
      <c r="FY191" s="25"/>
      <c r="FZ191" s="25"/>
      <c r="GA191" s="25"/>
      <c r="GB191" s="25"/>
      <c r="GC191" s="25"/>
      <c r="GD191" s="25"/>
      <c r="GE191" s="25"/>
      <c r="GF191" s="25"/>
      <c r="GG191" s="25"/>
      <c r="GH191" s="25"/>
      <c r="GI191" s="25"/>
      <c r="GJ191" s="25"/>
      <c r="GK191" s="25"/>
      <c r="GL191" s="25"/>
      <c r="GM191" s="25"/>
      <c r="GN191" s="25"/>
      <c r="GO191" s="25"/>
      <c r="GP191" s="25"/>
      <c r="GQ191" s="25"/>
      <c r="GR191" s="25"/>
      <c r="GS191" s="25"/>
      <c r="GT191" s="25"/>
      <c r="GU191" s="25"/>
      <c r="GV191" s="25"/>
      <c r="GW191" s="25"/>
      <c r="GX191" s="25"/>
      <c r="GY191" s="25"/>
      <c r="GZ191" s="25"/>
      <c r="HA191" s="25"/>
      <c r="HB191" s="25"/>
      <c r="HC191" s="25"/>
      <c r="HD191" s="25"/>
      <c r="HE191" s="25"/>
      <c r="HF191" s="25"/>
      <c r="HG191" s="25"/>
      <c r="HH191" s="25"/>
      <c r="HI191" s="25"/>
      <c r="HJ191" s="25"/>
      <c r="HK191" s="25"/>
      <c r="HL191" s="25"/>
      <c r="HM191" s="25"/>
      <c r="HN191" s="25"/>
      <c r="HO191" s="25"/>
      <c r="HP191" s="25"/>
      <c r="HQ191" s="25"/>
      <c r="HR191" s="25"/>
      <c r="HS191" s="25"/>
      <c r="HT191" s="25"/>
      <c r="HU191" s="25"/>
      <c r="HV191" s="25"/>
      <c r="HW191" s="25"/>
      <c r="HX191" s="25"/>
      <c r="HY191" s="25"/>
      <c r="HZ191" s="25"/>
      <c r="IA191" s="25"/>
      <c r="IB191" s="25"/>
      <c r="IC191" s="25"/>
      <c r="ID191" s="25"/>
      <c r="IE191" s="25"/>
      <c r="IF191" s="25"/>
      <c r="IG191" s="25"/>
      <c r="IH191" s="25"/>
      <c r="II191" s="25"/>
      <c r="IJ191" s="25"/>
      <c r="IK191" s="25"/>
      <c r="IL191" s="25"/>
      <c r="IM191" s="25"/>
      <c r="IN191" s="25"/>
      <c r="IO191" s="25"/>
      <c r="IP191" s="25"/>
      <c r="IQ191" s="25"/>
      <c r="IR191" s="25"/>
      <c r="IS191" s="25"/>
      <c r="IT191" s="25"/>
      <c r="IU191" s="25"/>
      <c r="IV191" s="25"/>
      <c r="IW191" s="25"/>
      <c r="IX191" s="25"/>
      <c r="IY191" s="25"/>
      <c r="IZ191" s="25"/>
      <c r="JA191" s="25"/>
      <c r="JB191" s="25"/>
      <c r="JC191" s="25"/>
      <c r="JD191" s="25"/>
      <c r="JE191" s="25"/>
      <c r="JF191" s="25"/>
      <c r="JG191" s="25"/>
      <c r="JH191" s="25"/>
      <c r="JI191" s="25"/>
      <c r="JJ191" s="25"/>
      <c r="JK191" s="25"/>
      <c r="JL191" s="25"/>
      <c r="JM191" s="25"/>
      <c r="JN191" s="25"/>
      <c r="JO191" s="25"/>
      <c r="JP191" s="25"/>
      <c r="JQ191" s="25"/>
      <c r="JR191" s="25"/>
      <c r="JS191" s="25"/>
      <c r="JT191" s="25"/>
      <c r="JU191" s="25"/>
      <c r="JV191" s="25"/>
      <c r="JW191" s="25"/>
      <c r="JX191" s="25"/>
      <c r="JY191" s="25"/>
      <c r="JZ191" s="25"/>
      <c r="KA191" s="25"/>
      <c r="KB191" s="25"/>
      <c r="KC191" s="25"/>
      <c r="KD191" s="25"/>
      <c r="KE191" s="25"/>
      <c r="KF191" s="25"/>
      <c r="KG191" s="25"/>
      <c r="KH191" s="25"/>
      <c r="KI191" s="25"/>
      <c r="KJ191" s="25"/>
      <c r="KK191" s="25"/>
      <c r="KL191" s="25"/>
      <c r="KM191" s="25"/>
      <c r="KN191" s="25"/>
      <c r="KO191" s="25"/>
      <c r="KP191" s="25"/>
      <c r="KQ191" s="25"/>
      <c r="KR191" s="25"/>
      <c r="KS191" s="25"/>
      <c r="KT191" s="25"/>
      <c r="KU191" s="25"/>
      <c r="KV191" s="25"/>
      <c r="KW191" s="25"/>
      <c r="KX191" s="25"/>
      <c r="KY191" s="25"/>
      <c r="KZ191" s="25"/>
      <c r="LA191" s="25"/>
      <c r="LB191" s="25"/>
      <c r="LC191" s="25"/>
      <c r="LD191" s="25"/>
      <c r="LE191" s="25"/>
      <c r="LF191" s="25"/>
      <c r="LG191" s="25"/>
      <c r="LH191" s="25"/>
      <c r="LI191" s="25"/>
      <c r="LJ191" s="25"/>
      <c r="LK191" s="25"/>
      <c r="LL191" s="25"/>
      <c r="LM191" s="25"/>
      <c r="LN191" s="25"/>
      <c r="LO191" s="25"/>
      <c r="LP191" s="25"/>
      <c r="LQ191" s="25"/>
      <c r="LR191" s="25"/>
      <c r="LS191" s="25"/>
      <c r="LT191" s="25"/>
      <c r="LU191" s="25"/>
      <c r="LV191" s="25"/>
      <c r="LW191" s="25"/>
      <c r="LX191" s="25"/>
      <c r="LY191" s="25"/>
      <c r="LZ191" s="25"/>
      <c r="MA191" s="25"/>
      <c r="MB191" s="25"/>
      <c r="MC191" s="25"/>
      <c r="MD191" s="25"/>
      <c r="ME191" s="25"/>
      <c r="MF191" s="25"/>
      <c r="MG191" s="25"/>
      <c r="MH191" s="25"/>
    </row>
    <row r="192" spans="1:346" s="26" customFormat="1" hidden="1" x14ac:dyDescent="0.25">
      <c r="A192" s="21"/>
      <c r="B192" s="22"/>
      <c r="C192" s="4"/>
      <c r="D192" s="7"/>
      <c r="E192" s="7"/>
      <c r="F192" s="4"/>
      <c r="G192" s="4"/>
      <c r="H192" s="4"/>
      <c r="I192" s="77"/>
      <c r="J192" s="126"/>
      <c r="K192" s="77"/>
      <c r="L192" s="78"/>
      <c r="M192" s="78"/>
      <c r="N192" s="49"/>
      <c r="O192" s="49"/>
      <c r="P192" s="49"/>
      <c r="Q192" s="81"/>
      <c r="R192" s="81"/>
      <c r="S192" s="82"/>
      <c r="T192" s="47"/>
      <c r="U192" s="83"/>
      <c r="V192" s="24"/>
      <c r="W192" s="91"/>
      <c r="X192" s="20"/>
      <c r="Y192" s="114"/>
      <c r="Z192" s="43"/>
      <c r="AA192" s="41"/>
      <c r="AB192" s="25"/>
      <c r="AC192" s="23"/>
      <c r="AD192" s="23"/>
      <c r="AE192" s="124"/>
      <c r="AF192" s="125"/>
      <c r="AG192" s="125"/>
      <c r="AH192" s="31"/>
      <c r="AI192" s="31"/>
      <c r="AJ192" s="31"/>
      <c r="AK192" s="31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5"/>
      <c r="EW192" s="25"/>
      <c r="EX192" s="25"/>
      <c r="EY192" s="25"/>
      <c r="EZ192" s="25"/>
      <c r="FA192" s="25"/>
      <c r="FB192" s="25"/>
      <c r="FC192" s="25"/>
      <c r="FD192" s="25"/>
      <c r="FE192" s="25"/>
      <c r="FF192" s="25"/>
      <c r="FG192" s="25"/>
      <c r="FH192" s="25"/>
      <c r="FI192" s="25"/>
      <c r="FJ192" s="25"/>
      <c r="FK192" s="25"/>
      <c r="FL192" s="25"/>
      <c r="FM192" s="25"/>
      <c r="FN192" s="25"/>
      <c r="FO192" s="25"/>
      <c r="FP192" s="25"/>
      <c r="FQ192" s="25"/>
      <c r="FR192" s="25"/>
      <c r="FS192" s="25"/>
      <c r="FT192" s="25"/>
      <c r="FU192" s="25"/>
      <c r="FV192" s="25"/>
      <c r="FW192" s="25"/>
      <c r="FX192" s="25"/>
      <c r="FY192" s="25"/>
      <c r="FZ192" s="25"/>
      <c r="GA192" s="25"/>
      <c r="GB192" s="25"/>
      <c r="GC192" s="25"/>
      <c r="GD192" s="25"/>
      <c r="GE192" s="25"/>
      <c r="GF192" s="25"/>
      <c r="GG192" s="25"/>
      <c r="GH192" s="25"/>
      <c r="GI192" s="25"/>
      <c r="GJ192" s="25"/>
      <c r="GK192" s="25"/>
      <c r="GL192" s="25"/>
      <c r="GM192" s="25"/>
      <c r="GN192" s="25"/>
      <c r="GO192" s="25"/>
      <c r="GP192" s="25"/>
      <c r="GQ192" s="25"/>
      <c r="GR192" s="25"/>
      <c r="GS192" s="25"/>
      <c r="GT192" s="25"/>
      <c r="GU192" s="25"/>
      <c r="GV192" s="25"/>
      <c r="GW192" s="25"/>
      <c r="GX192" s="25"/>
      <c r="GY192" s="25"/>
      <c r="GZ192" s="25"/>
      <c r="HA192" s="25"/>
      <c r="HB192" s="25"/>
      <c r="HC192" s="25"/>
      <c r="HD192" s="25"/>
      <c r="HE192" s="25"/>
      <c r="HF192" s="25"/>
      <c r="HG192" s="25"/>
      <c r="HH192" s="25"/>
      <c r="HI192" s="25"/>
      <c r="HJ192" s="25"/>
      <c r="HK192" s="25"/>
      <c r="HL192" s="25"/>
      <c r="HM192" s="25"/>
      <c r="HN192" s="25"/>
      <c r="HO192" s="25"/>
      <c r="HP192" s="25"/>
      <c r="HQ192" s="25"/>
      <c r="HR192" s="25"/>
      <c r="HS192" s="25"/>
      <c r="HT192" s="25"/>
      <c r="HU192" s="25"/>
      <c r="HV192" s="25"/>
      <c r="HW192" s="25"/>
      <c r="HX192" s="25"/>
      <c r="HY192" s="25"/>
      <c r="HZ192" s="25"/>
      <c r="IA192" s="25"/>
      <c r="IB192" s="25"/>
      <c r="IC192" s="25"/>
      <c r="ID192" s="25"/>
      <c r="IE192" s="25"/>
      <c r="IF192" s="25"/>
      <c r="IG192" s="25"/>
      <c r="IH192" s="25"/>
      <c r="II192" s="25"/>
      <c r="IJ192" s="25"/>
      <c r="IK192" s="25"/>
      <c r="IL192" s="25"/>
      <c r="IM192" s="25"/>
      <c r="IN192" s="25"/>
      <c r="IO192" s="25"/>
      <c r="IP192" s="25"/>
      <c r="IQ192" s="25"/>
      <c r="IR192" s="25"/>
      <c r="IS192" s="25"/>
      <c r="IT192" s="25"/>
      <c r="IU192" s="25"/>
      <c r="IV192" s="25"/>
      <c r="IW192" s="25"/>
      <c r="IX192" s="25"/>
      <c r="IY192" s="25"/>
      <c r="IZ192" s="25"/>
      <c r="JA192" s="25"/>
      <c r="JB192" s="25"/>
      <c r="JC192" s="25"/>
      <c r="JD192" s="25"/>
      <c r="JE192" s="25"/>
      <c r="JF192" s="25"/>
      <c r="JG192" s="25"/>
      <c r="JH192" s="25"/>
      <c r="JI192" s="25"/>
      <c r="JJ192" s="25"/>
      <c r="JK192" s="25"/>
      <c r="JL192" s="25"/>
      <c r="JM192" s="25"/>
      <c r="JN192" s="25"/>
      <c r="JO192" s="25"/>
      <c r="JP192" s="25"/>
      <c r="JQ192" s="25"/>
      <c r="JR192" s="25"/>
      <c r="JS192" s="25"/>
      <c r="JT192" s="25"/>
      <c r="JU192" s="25"/>
      <c r="JV192" s="25"/>
      <c r="JW192" s="25"/>
      <c r="JX192" s="25"/>
      <c r="JY192" s="25"/>
      <c r="JZ192" s="25"/>
      <c r="KA192" s="25"/>
      <c r="KB192" s="25"/>
      <c r="KC192" s="25"/>
      <c r="KD192" s="25"/>
      <c r="KE192" s="25"/>
      <c r="KF192" s="25"/>
      <c r="KG192" s="25"/>
      <c r="KH192" s="25"/>
      <c r="KI192" s="25"/>
      <c r="KJ192" s="25"/>
      <c r="KK192" s="25"/>
      <c r="KL192" s="25"/>
      <c r="KM192" s="25"/>
      <c r="KN192" s="25"/>
      <c r="KO192" s="25"/>
      <c r="KP192" s="25"/>
      <c r="KQ192" s="25"/>
      <c r="KR192" s="25"/>
      <c r="KS192" s="25"/>
      <c r="KT192" s="25"/>
      <c r="KU192" s="25"/>
      <c r="KV192" s="25"/>
      <c r="KW192" s="25"/>
      <c r="KX192" s="25"/>
      <c r="KY192" s="25"/>
      <c r="KZ192" s="25"/>
      <c r="LA192" s="25"/>
      <c r="LB192" s="25"/>
      <c r="LC192" s="25"/>
      <c r="LD192" s="25"/>
      <c r="LE192" s="25"/>
      <c r="LF192" s="25"/>
      <c r="LG192" s="25"/>
      <c r="LH192" s="25"/>
      <c r="LI192" s="25"/>
      <c r="LJ192" s="25"/>
      <c r="LK192" s="25"/>
      <c r="LL192" s="25"/>
      <c r="LM192" s="25"/>
      <c r="LN192" s="25"/>
      <c r="LO192" s="25"/>
      <c r="LP192" s="25"/>
      <c r="LQ192" s="25"/>
      <c r="LR192" s="25"/>
      <c r="LS192" s="25"/>
      <c r="LT192" s="25"/>
      <c r="LU192" s="25"/>
      <c r="LV192" s="25"/>
      <c r="LW192" s="25"/>
      <c r="LX192" s="25"/>
      <c r="LY192" s="25"/>
      <c r="LZ192" s="25"/>
      <c r="MA192" s="25"/>
      <c r="MB192" s="25"/>
      <c r="MC192" s="25"/>
      <c r="MD192" s="25"/>
      <c r="ME192" s="25"/>
      <c r="MF192" s="25"/>
      <c r="MG192" s="25"/>
      <c r="MH192" s="25"/>
    </row>
    <row r="193" spans="1:346" s="26" customFormat="1" hidden="1" x14ac:dyDescent="0.25">
      <c r="A193" s="21"/>
      <c r="B193" s="22"/>
      <c r="C193" s="4"/>
      <c r="D193" s="7"/>
      <c r="E193" s="7"/>
      <c r="F193" s="4"/>
      <c r="G193" s="4"/>
      <c r="H193" s="4"/>
      <c r="I193" s="77"/>
      <c r="J193" s="126"/>
      <c r="K193" s="77"/>
      <c r="L193" s="78"/>
      <c r="M193" s="78"/>
      <c r="N193" s="49"/>
      <c r="O193" s="49"/>
      <c r="P193" s="49"/>
      <c r="Q193" s="81"/>
      <c r="R193" s="81"/>
      <c r="S193" s="82"/>
      <c r="T193" s="47"/>
      <c r="U193" s="83"/>
      <c r="V193" s="24"/>
      <c r="W193" s="91"/>
      <c r="X193" s="20"/>
      <c r="Y193" s="114"/>
      <c r="Z193" s="43"/>
      <c r="AA193" s="41"/>
      <c r="AB193" s="25"/>
      <c r="AC193" s="23"/>
      <c r="AD193" s="23"/>
      <c r="AE193" s="124"/>
      <c r="AF193" s="125"/>
      <c r="AG193" s="125"/>
      <c r="AH193" s="31"/>
      <c r="AI193" s="31"/>
      <c r="AJ193" s="31"/>
      <c r="AK193" s="31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  <c r="EL193" s="25"/>
      <c r="EM193" s="25"/>
      <c r="EN193" s="25"/>
      <c r="EO193" s="25"/>
      <c r="EP193" s="25"/>
      <c r="EQ193" s="25"/>
      <c r="ER193" s="25"/>
      <c r="ES193" s="25"/>
      <c r="ET193" s="25"/>
      <c r="EU193" s="25"/>
      <c r="EV193" s="25"/>
      <c r="EW193" s="25"/>
      <c r="EX193" s="25"/>
      <c r="EY193" s="25"/>
      <c r="EZ193" s="25"/>
      <c r="FA193" s="25"/>
      <c r="FB193" s="25"/>
      <c r="FC193" s="25"/>
      <c r="FD193" s="25"/>
      <c r="FE193" s="25"/>
      <c r="FF193" s="25"/>
      <c r="FG193" s="25"/>
      <c r="FH193" s="25"/>
      <c r="FI193" s="25"/>
      <c r="FJ193" s="25"/>
      <c r="FK193" s="25"/>
      <c r="FL193" s="25"/>
      <c r="FM193" s="25"/>
      <c r="FN193" s="25"/>
      <c r="FO193" s="25"/>
      <c r="FP193" s="25"/>
      <c r="FQ193" s="25"/>
      <c r="FR193" s="25"/>
      <c r="FS193" s="25"/>
      <c r="FT193" s="25"/>
      <c r="FU193" s="25"/>
      <c r="FV193" s="25"/>
      <c r="FW193" s="25"/>
      <c r="FX193" s="25"/>
      <c r="FY193" s="25"/>
      <c r="FZ193" s="25"/>
      <c r="GA193" s="25"/>
      <c r="GB193" s="25"/>
      <c r="GC193" s="25"/>
      <c r="GD193" s="25"/>
      <c r="GE193" s="25"/>
      <c r="GF193" s="25"/>
      <c r="GG193" s="25"/>
      <c r="GH193" s="25"/>
      <c r="GI193" s="25"/>
      <c r="GJ193" s="25"/>
      <c r="GK193" s="25"/>
      <c r="GL193" s="25"/>
      <c r="GM193" s="25"/>
      <c r="GN193" s="25"/>
      <c r="GO193" s="25"/>
      <c r="GP193" s="25"/>
      <c r="GQ193" s="25"/>
      <c r="GR193" s="25"/>
      <c r="GS193" s="25"/>
      <c r="GT193" s="25"/>
      <c r="GU193" s="25"/>
      <c r="GV193" s="25"/>
      <c r="GW193" s="25"/>
      <c r="GX193" s="25"/>
      <c r="GY193" s="25"/>
      <c r="GZ193" s="25"/>
      <c r="HA193" s="25"/>
      <c r="HB193" s="25"/>
      <c r="HC193" s="25"/>
      <c r="HD193" s="25"/>
      <c r="HE193" s="25"/>
      <c r="HF193" s="25"/>
      <c r="HG193" s="25"/>
      <c r="HH193" s="25"/>
      <c r="HI193" s="25"/>
      <c r="HJ193" s="25"/>
      <c r="HK193" s="25"/>
      <c r="HL193" s="25"/>
      <c r="HM193" s="25"/>
      <c r="HN193" s="25"/>
      <c r="HO193" s="25"/>
      <c r="HP193" s="25"/>
      <c r="HQ193" s="25"/>
      <c r="HR193" s="25"/>
      <c r="HS193" s="25"/>
      <c r="HT193" s="25"/>
      <c r="HU193" s="25"/>
      <c r="HV193" s="25"/>
      <c r="HW193" s="25"/>
      <c r="HX193" s="25"/>
      <c r="HY193" s="25"/>
      <c r="HZ193" s="25"/>
      <c r="IA193" s="25"/>
      <c r="IB193" s="25"/>
      <c r="IC193" s="25"/>
      <c r="ID193" s="25"/>
      <c r="IE193" s="25"/>
      <c r="IF193" s="25"/>
      <c r="IG193" s="25"/>
      <c r="IH193" s="25"/>
      <c r="II193" s="25"/>
      <c r="IJ193" s="25"/>
      <c r="IK193" s="25"/>
      <c r="IL193" s="25"/>
      <c r="IM193" s="25"/>
      <c r="IN193" s="25"/>
      <c r="IO193" s="25"/>
      <c r="IP193" s="25"/>
      <c r="IQ193" s="25"/>
      <c r="IR193" s="25"/>
      <c r="IS193" s="25"/>
      <c r="IT193" s="25"/>
      <c r="IU193" s="25"/>
      <c r="IV193" s="25"/>
      <c r="IW193" s="25"/>
      <c r="IX193" s="25"/>
      <c r="IY193" s="25"/>
      <c r="IZ193" s="25"/>
      <c r="JA193" s="25"/>
      <c r="JB193" s="25"/>
      <c r="JC193" s="25"/>
      <c r="JD193" s="25"/>
      <c r="JE193" s="25"/>
      <c r="JF193" s="25"/>
      <c r="JG193" s="25"/>
      <c r="JH193" s="25"/>
      <c r="JI193" s="25"/>
      <c r="JJ193" s="25"/>
      <c r="JK193" s="25"/>
      <c r="JL193" s="25"/>
      <c r="JM193" s="25"/>
      <c r="JN193" s="25"/>
      <c r="JO193" s="25"/>
      <c r="JP193" s="25"/>
      <c r="JQ193" s="25"/>
      <c r="JR193" s="25"/>
      <c r="JS193" s="25"/>
      <c r="JT193" s="25"/>
      <c r="JU193" s="25"/>
      <c r="JV193" s="25"/>
      <c r="JW193" s="25"/>
      <c r="JX193" s="25"/>
      <c r="JY193" s="25"/>
      <c r="JZ193" s="25"/>
      <c r="KA193" s="25"/>
      <c r="KB193" s="25"/>
      <c r="KC193" s="25"/>
      <c r="KD193" s="25"/>
      <c r="KE193" s="25"/>
      <c r="KF193" s="25"/>
      <c r="KG193" s="25"/>
      <c r="KH193" s="25"/>
      <c r="KI193" s="25"/>
      <c r="KJ193" s="25"/>
      <c r="KK193" s="25"/>
      <c r="KL193" s="25"/>
      <c r="KM193" s="25"/>
      <c r="KN193" s="25"/>
      <c r="KO193" s="25"/>
      <c r="KP193" s="25"/>
      <c r="KQ193" s="25"/>
      <c r="KR193" s="25"/>
      <c r="KS193" s="25"/>
      <c r="KT193" s="25"/>
      <c r="KU193" s="25"/>
      <c r="KV193" s="25"/>
      <c r="KW193" s="25"/>
      <c r="KX193" s="25"/>
      <c r="KY193" s="25"/>
      <c r="KZ193" s="25"/>
      <c r="LA193" s="25"/>
      <c r="LB193" s="25"/>
      <c r="LC193" s="25"/>
      <c r="LD193" s="25"/>
      <c r="LE193" s="25"/>
      <c r="LF193" s="25"/>
      <c r="LG193" s="25"/>
      <c r="LH193" s="25"/>
      <c r="LI193" s="25"/>
      <c r="LJ193" s="25"/>
      <c r="LK193" s="25"/>
      <c r="LL193" s="25"/>
      <c r="LM193" s="25"/>
      <c r="LN193" s="25"/>
      <c r="LO193" s="25"/>
      <c r="LP193" s="25"/>
      <c r="LQ193" s="25"/>
      <c r="LR193" s="25"/>
      <c r="LS193" s="25"/>
      <c r="LT193" s="25"/>
      <c r="LU193" s="25"/>
      <c r="LV193" s="25"/>
      <c r="LW193" s="25"/>
      <c r="LX193" s="25"/>
      <c r="LY193" s="25"/>
      <c r="LZ193" s="25"/>
      <c r="MA193" s="25"/>
      <c r="MB193" s="25"/>
      <c r="MC193" s="25"/>
      <c r="MD193" s="25"/>
      <c r="ME193" s="25"/>
      <c r="MF193" s="25"/>
      <c r="MG193" s="25"/>
      <c r="MH193" s="25"/>
    </row>
    <row r="194" spans="1:346" s="26" customFormat="1" hidden="1" x14ac:dyDescent="0.25">
      <c r="A194" s="21"/>
      <c r="B194" s="22"/>
      <c r="C194" s="4"/>
      <c r="D194" s="7"/>
      <c r="E194" s="7"/>
      <c r="F194" s="4"/>
      <c r="G194" s="4"/>
      <c r="H194" s="4"/>
      <c r="I194" s="77"/>
      <c r="J194" s="126"/>
      <c r="K194" s="77"/>
      <c r="L194" s="78"/>
      <c r="M194" s="78"/>
      <c r="N194" s="49"/>
      <c r="O194" s="49"/>
      <c r="P194" s="49"/>
      <c r="Q194" s="81"/>
      <c r="R194" s="81"/>
      <c r="S194" s="82"/>
      <c r="T194" s="47"/>
      <c r="U194" s="83"/>
      <c r="V194" s="24"/>
      <c r="W194" s="91"/>
      <c r="X194" s="20"/>
      <c r="Y194" s="114"/>
      <c r="Z194" s="43"/>
      <c r="AA194" s="41"/>
      <c r="AB194" s="25"/>
      <c r="AC194" s="23"/>
      <c r="AD194" s="23"/>
      <c r="AE194" s="124"/>
      <c r="AF194" s="125"/>
      <c r="AG194" s="125"/>
      <c r="AH194" s="31"/>
      <c r="AI194" s="31"/>
      <c r="AJ194" s="31"/>
      <c r="AK194" s="31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5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25"/>
      <c r="EB194" s="25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5"/>
      <c r="EW194" s="25"/>
      <c r="EX194" s="25"/>
      <c r="EY194" s="25"/>
      <c r="EZ194" s="25"/>
      <c r="FA194" s="25"/>
      <c r="FB194" s="25"/>
      <c r="FC194" s="25"/>
      <c r="FD194" s="25"/>
      <c r="FE194" s="25"/>
      <c r="FF194" s="25"/>
      <c r="FG194" s="25"/>
      <c r="FH194" s="25"/>
      <c r="FI194" s="25"/>
      <c r="FJ194" s="25"/>
      <c r="FK194" s="25"/>
      <c r="FL194" s="25"/>
      <c r="FM194" s="25"/>
      <c r="FN194" s="25"/>
      <c r="FO194" s="25"/>
      <c r="FP194" s="25"/>
      <c r="FQ194" s="25"/>
      <c r="FR194" s="25"/>
      <c r="FS194" s="25"/>
      <c r="FT194" s="25"/>
      <c r="FU194" s="25"/>
      <c r="FV194" s="25"/>
      <c r="FW194" s="25"/>
      <c r="FX194" s="25"/>
      <c r="FY194" s="25"/>
      <c r="FZ194" s="25"/>
      <c r="GA194" s="25"/>
      <c r="GB194" s="25"/>
      <c r="GC194" s="25"/>
      <c r="GD194" s="25"/>
      <c r="GE194" s="25"/>
      <c r="GF194" s="25"/>
      <c r="GG194" s="25"/>
      <c r="GH194" s="25"/>
      <c r="GI194" s="25"/>
      <c r="GJ194" s="25"/>
      <c r="GK194" s="25"/>
      <c r="GL194" s="25"/>
      <c r="GM194" s="25"/>
      <c r="GN194" s="25"/>
      <c r="GO194" s="25"/>
      <c r="GP194" s="25"/>
      <c r="GQ194" s="25"/>
      <c r="GR194" s="25"/>
      <c r="GS194" s="25"/>
      <c r="GT194" s="25"/>
      <c r="GU194" s="25"/>
      <c r="GV194" s="25"/>
      <c r="GW194" s="25"/>
      <c r="GX194" s="25"/>
      <c r="GY194" s="25"/>
      <c r="GZ194" s="25"/>
      <c r="HA194" s="25"/>
      <c r="HB194" s="25"/>
      <c r="HC194" s="25"/>
      <c r="HD194" s="25"/>
      <c r="HE194" s="25"/>
      <c r="HF194" s="25"/>
      <c r="HG194" s="25"/>
      <c r="HH194" s="25"/>
      <c r="HI194" s="25"/>
      <c r="HJ194" s="25"/>
      <c r="HK194" s="25"/>
      <c r="HL194" s="25"/>
      <c r="HM194" s="25"/>
      <c r="HN194" s="25"/>
      <c r="HO194" s="25"/>
      <c r="HP194" s="25"/>
      <c r="HQ194" s="25"/>
      <c r="HR194" s="25"/>
      <c r="HS194" s="25"/>
      <c r="HT194" s="25"/>
      <c r="HU194" s="25"/>
      <c r="HV194" s="25"/>
      <c r="HW194" s="25"/>
      <c r="HX194" s="25"/>
      <c r="HY194" s="25"/>
      <c r="HZ194" s="25"/>
      <c r="IA194" s="25"/>
      <c r="IB194" s="25"/>
      <c r="IC194" s="25"/>
      <c r="ID194" s="25"/>
      <c r="IE194" s="25"/>
      <c r="IF194" s="25"/>
      <c r="IG194" s="25"/>
      <c r="IH194" s="25"/>
      <c r="II194" s="25"/>
      <c r="IJ194" s="25"/>
      <c r="IK194" s="25"/>
      <c r="IL194" s="25"/>
      <c r="IM194" s="25"/>
      <c r="IN194" s="25"/>
      <c r="IO194" s="25"/>
      <c r="IP194" s="25"/>
      <c r="IQ194" s="25"/>
      <c r="IR194" s="25"/>
      <c r="IS194" s="25"/>
      <c r="IT194" s="25"/>
      <c r="IU194" s="25"/>
      <c r="IV194" s="25"/>
      <c r="IW194" s="25"/>
      <c r="IX194" s="25"/>
      <c r="IY194" s="25"/>
      <c r="IZ194" s="25"/>
      <c r="JA194" s="25"/>
      <c r="JB194" s="25"/>
      <c r="JC194" s="25"/>
      <c r="JD194" s="25"/>
      <c r="JE194" s="25"/>
      <c r="JF194" s="25"/>
      <c r="JG194" s="25"/>
      <c r="JH194" s="25"/>
      <c r="JI194" s="25"/>
      <c r="JJ194" s="25"/>
      <c r="JK194" s="25"/>
      <c r="JL194" s="25"/>
      <c r="JM194" s="25"/>
      <c r="JN194" s="25"/>
      <c r="JO194" s="25"/>
      <c r="JP194" s="25"/>
      <c r="JQ194" s="25"/>
      <c r="JR194" s="25"/>
      <c r="JS194" s="25"/>
      <c r="JT194" s="25"/>
      <c r="JU194" s="25"/>
      <c r="JV194" s="25"/>
      <c r="JW194" s="25"/>
      <c r="JX194" s="25"/>
      <c r="JY194" s="25"/>
      <c r="JZ194" s="25"/>
      <c r="KA194" s="25"/>
      <c r="KB194" s="25"/>
      <c r="KC194" s="25"/>
      <c r="KD194" s="25"/>
      <c r="KE194" s="25"/>
      <c r="KF194" s="25"/>
      <c r="KG194" s="25"/>
      <c r="KH194" s="25"/>
      <c r="KI194" s="25"/>
      <c r="KJ194" s="25"/>
      <c r="KK194" s="25"/>
      <c r="KL194" s="25"/>
      <c r="KM194" s="25"/>
      <c r="KN194" s="25"/>
      <c r="KO194" s="25"/>
      <c r="KP194" s="25"/>
      <c r="KQ194" s="25"/>
      <c r="KR194" s="25"/>
      <c r="KS194" s="25"/>
      <c r="KT194" s="25"/>
      <c r="KU194" s="25"/>
      <c r="KV194" s="25"/>
      <c r="KW194" s="25"/>
      <c r="KX194" s="25"/>
      <c r="KY194" s="25"/>
      <c r="KZ194" s="25"/>
      <c r="LA194" s="25"/>
      <c r="LB194" s="25"/>
      <c r="LC194" s="25"/>
      <c r="LD194" s="25"/>
      <c r="LE194" s="25"/>
      <c r="LF194" s="25"/>
      <c r="LG194" s="25"/>
      <c r="LH194" s="25"/>
      <c r="LI194" s="25"/>
      <c r="LJ194" s="25"/>
      <c r="LK194" s="25"/>
      <c r="LL194" s="25"/>
      <c r="LM194" s="25"/>
      <c r="LN194" s="25"/>
      <c r="LO194" s="25"/>
      <c r="LP194" s="25"/>
      <c r="LQ194" s="25"/>
      <c r="LR194" s="25"/>
      <c r="LS194" s="25"/>
      <c r="LT194" s="25"/>
      <c r="LU194" s="25"/>
      <c r="LV194" s="25"/>
      <c r="LW194" s="25"/>
      <c r="LX194" s="25"/>
      <c r="LY194" s="25"/>
      <c r="LZ194" s="25"/>
      <c r="MA194" s="25"/>
      <c r="MB194" s="25"/>
      <c r="MC194" s="25"/>
      <c r="MD194" s="25"/>
      <c r="ME194" s="25"/>
      <c r="MF194" s="25"/>
      <c r="MG194" s="25"/>
      <c r="MH194" s="25"/>
    </row>
    <row r="195" spans="1:346" s="26" customFormat="1" hidden="1" x14ac:dyDescent="0.25">
      <c r="A195" s="21"/>
      <c r="B195" s="22"/>
      <c r="C195" s="4"/>
      <c r="D195" s="7"/>
      <c r="E195" s="7"/>
      <c r="F195" s="4"/>
      <c r="G195" s="4"/>
      <c r="H195" s="4"/>
      <c r="I195" s="77"/>
      <c r="J195" s="126"/>
      <c r="K195" s="77"/>
      <c r="L195" s="78"/>
      <c r="M195" s="78"/>
      <c r="N195" s="49"/>
      <c r="O195" s="49"/>
      <c r="P195" s="49"/>
      <c r="Q195" s="81"/>
      <c r="R195" s="81"/>
      <c r="S195" s="82"/>
      <c r="T195" s="47"/>
      <c r="U195" s="83"/>
      <c r="V195" s="24"/>
      <c r="W195" s="91"/>
      <c r="X195" s="20"/>
      <c r="Y195" s="114"/>
      <c r="Z195" s="43"/>
      <c r="AA195" s="41"/>
      <c r="AB195" s="25"/>
      <c r="AC195" s="23"/>
      <c r="AD195" s="23"/>
      <c r="AE195" s="124"/>
      <c r="AF195" s="125"/>
      <c r="AG195" s="125"/>
      <c r="AH195" s="31"/>
      <c r="AI195" s="31"/>
      <c r="AJ195" s="31"/>
      <c r="AK195" s="31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25"/>
      <c r="EC195" s="25"/>
      <c r="ED195" s="25"/>
      <c r="EE195" s="25"/>
      <c r="EF195" s="25"/>
      <c r="EG195" s="25"/>
      <c r="EH195" s="25"/>
      <c r="EI195" s="25"/>
      <c r="EJ195" s="25"/>
      <c r="EK195" s="25"/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25"/>
      <c r="EW195" s="25"/>
      <c r="EX195" s="25"/>
      <c r="EY195" s="25"/>
      <c r="EZ195" s="25"/>
      <c r="FA195" s="25"/>
      <c r="FB195" s="25"/>
      <c r="FC195" s="25"/>
      <c r="FD195" s="25"/>
      <c r="FE195" s="25"/>
      <c r="FF195" s="25"/>
      <c r="FG195" s="25"/>
      <c r="FH195" s="25"/>
      <c r="FI195" s="25"/>
      <c r="FJ195" s="25"/>
      <c r="FK195" s="25"/>
      <c r="FL195" s="25"/>
      <c r="FM195" s="25"/>
      <c r="FN195" s="25"/>
      <c r="FO195" s="25"/>
      <c r="FP195" s="25"/>
      <c r="FQ195" s="25"/>
      <c r="FR195" s="25"/>
      <c r="FS195" s="25"/>
      <c r="FT195" s="25"/>
      <c r="FU195" s="25"/>
      <c r="FV195" s="25"/>
      <c r="FW195" s="25"/>
      <c r="FX195" s="25"/>
      <c r="FY195" s="25"/>
      <c r="FZ195" s="25"/>
      <c r="GA195" s="25"/>
      <c r="GB195" s="25"/>
      <c r="GC195" s="25"/>
      <c r="GD195" s="25"/>
      <c r="GE195" s="25"/>
      <c r="GF195" s="25"/>
      <c r="GG195" s="25"/>
      <c r="GH195" s="25"/>
      <c r="GI195" s="25"/>
      <c r="GJ195" s="25"/>
      <c r="GK195" s="25"/>
      <c r="GL195" s="25"/>
      <c r="GM195" s="25"/>
      <c r="GN195" s="25"/>
      <c r="GO195" s="25"/>
      <c r="GP195" s="25"/>
      <c r="GQ195" s="25"/>
      <c r="GR195" s="25"/>
      <c r="GS195" s="25"/>
      <c r="GT195" s="25"/>
      <c r="GU195" s="25"/>
      <c r="GV195" s="25"/>
      <c r="GW195" s="25"/>
      <c r="GX195" s="25"/>
      <c r="GY195" s="25"/>
      <c r="GZ195" s="25"/>
      <c r="HA195" s="25"/>
      <c r="HB195" s="25"/>
      <c r="HC195" s="25"/>
      <c r="HD195" s="25"/>
      <c r="HE195" s="25"/>
      <c r="HF195" s="25"/>
      <c r="HG195" s="25"/>
      <c r="HH195" s="25"/>
      <c r="HI195" s="25"/>
      <c r="HJ195" s="25"/>
      <c r="HK195" s="25"/>
      <c r="HL195" s="25"/>
      <c r="HM195" s="25"/>
      <c r="HN195" s="25"/>
      <c r="HO195" s="25"/>
      <c r="HP195" s="25"/>
      <c r="HQ195" s="25"/>
      <c r="HR195" s="25"/>
      <c r="HS195" s="25"/>
      <c r="HT195" s="25"/>
      <c r="HU195" s="25"/>
      <c r="HV195" s="25"/>
      <c r="HW195" s="25"/>
      <c r="HX195" s="25"/>
      <c r="HY195" s="25"/>
      <c r="HZ195" s="25"/>
      <c r="IA195" s="25"/>
      <c r="IB195" s="25"/>
      <c r="IC195" s="25"/>
      <c r="ID195" s="25"/>
      <c r="IE195" s="25"/>
      <c r="IF195" s="25"/>
      <c r="IG195" s="25"/>
      <c r="IH195" s="25"/>
      <c r="II195" s="25"/>
      <c r="IJ195" s="25"/>
      <c r="IK195" s="25"/>
      <c r="IL195" s="25"/>
      <c r="IM195" s="25"/>
      <c r="IN195" s="25"/>
      <c r="IO195" s="25"/>
      <c r="IP195" s="25"/>
      <c r="IQ195" s="25"/>
      <c r="IR195" s="25"/>
      <c r="IS195" s="25"/>
      <c r="IT195" s="25"/>
      <c r="IU195" s="25"/>
      <c r="IV195" s="25"/>
      <c r="IW195" s="25"/>
      <c r="IX195" s="25"/>
      <c r="IY195" s="25"/>
      <c r="IZ195" s="25"/>
      <c r="JA195" s="25"/>
      <c r="JB195" s="25"/>
      <c r="JC195" s="25"/>
      <c r="JD195" s="25"/>
      <c r="JE195" s="25"/>
      <c r="JF195" s="25"/>
      <c r="JG195" s="25"/>
      <c r="JH195" s="25"/>
      <c r="JI195" s="25"/>
      <c r="JJ195" s="25"/>
      <c r="JK195" s="25"/>
      <c r="JL195" s="25"/>
      <c r="JM195" s="25"/>
      <c r="JN195" s="25"/>
      <c r="JO195" s="25"/>
      <c r="JP195" s="25"/>
      <c r="JQ195" s="25"/>
      <c r="JR195" s="25"/>
      <c r="JS195" s="25"/>
      <c r="JT195" s="25"/>
      <c r="JU195" s="25"/>
      <c r="JV195" s="25"/>
      <c r="JW195" s="25"/>
      <c r="JX195" s="25"/>
      <c r="JY195" s="25"/>
      <c r="JZ195" s="25"/>
      <c r="KA195" s="25"/>
      <c r="KB195" s="25"/>
      <c r="KC195" s="25"/>
      <c r="KD195" s="25"/>
      <c r="KE195" s="25"/>
      <c r="KF195" s="25"/>
      <c r="KG195" s="25"/>
      <c r="KH195" s="25"/>
      <c r="KI195" s="25"/>
      <c r="KJ195" s="25"/>
      <c r="KK195" s="25"/>
      <c r="KL195" s="25"/>
      <c r="KM195" s="25"/>
      <c r="KN195" s="25"/>
      <c r="KO195" s="25"/>
      <c r="KP195" s="25"/>
      <c r="KQ195" s="25"/>
      <c r="KR195" s="25"/>
      <c r="KS195" s="25"/>
      <c r="KT195" s="25"/>
      <c r="KU195" s="25"/>
      <c r="KV195" s="25"/>
      <c r="KW195" s="25"/>
      <c r="KX195" s="25"/>
      <c r="KY195" s="25"/>
      <c r="KZ195" s="25"/>
      <c r="LA195" s="25"/>
      <c r="LB195" s="25"/>
      <c r="LC195" s="25"/>
      <c r="LD195" s="25"/>
      <c r="LE195" s="25"/>
      <c r="LF195" s="25"/>
      <c r="LG195" s="25"/>
      <c r="LH195" s="25"/>
      <c r="LI195" s="25"/>
      <c r="LJ195" s="25"/>
      <c r="LK195" s="25"/>
      <c r="LL195" s="25"/>
      <c r="LM195" s="25"/>
      <c r="LN195" s="25"/>
      <c r="LO195" s="25"/>
      <c r="LP195" s="25"/>
      <c r="LQ195" s="25"/>
      <c r="LR195" s="25"/>
      <c r="LS195" s="25"/>
      <c r="LT195" s="25"/>
      <c r="LU195" s="25"/>
      <c r="LV195" s="25"/>
      <c r="LW195" s="25"/>
      <c r="LX195" s="25"/>
      <c r="LY195" s="25"/>
      <c r="LZ195" s="25"/>
      <c r="MA195" s="25"/>
      <c r="MB195" s="25"/>
      <c r="MC195" s="25"/>
      <c r="MD195" s="25"/>
      <c r="ME195" s="25"/>
      <c r="MF195" s="25"/>
      <c r="MG195" s="25"/>
      <c r="MH195" s="25"/>
    </row>
    <row r="196" spans="1:346" s="26" customFormat="1" hidden="1" x14ac:dyDescent="0.25">
      <c r="A196" s="21"/>
      <c r="B196" s="22"/>
      <c r="C196" s="4"/>
      <c r="D196" s="7"/>
      <c r="E196" s="7"/>
      <c r="F196" s="4"/>
      <c r="G196" s="4"/>
      <c r="H196" s="4"/>
      <c r="I196" s="77"/>
      <c r="J196" s="126"/>
      <c r="K196" s="77"/>
      <c r="L196" s="78"/>
      <c r="M196" s="78"/>
      <c r="N196" s="49"/>
      <c r="O196" s="49"/>
      <c r="P196" s="49"/>
      <c r="Q196" s="81"/>
      <c r="R196" s="81"/>
      <c r="S196" s="82"/>
      <c r="T196" s="47"/>
      <c r="U196" s="83"/>
      <c r="V196" s="24"/>
      <c r="W196" s="91"/>
      <c r="X196" s="20"/>
      <c r="Y196" s="114"/>
      <c r="Z196" s="43"/>
      <c r="AA196" s="41"/>
      <c r="AB196" s="25"/>
      <c r="AC196" s="23"/>
      <c r="AD196" s="23"/>
      <c r="AE196" s="124"/>
      <c r="AF196" s="125"/>
      <c r="AG196" s="125"/>
      <c r="AH196" s="31"/>
      <c r="AI196" s="31"/>
      <c r="AJ196" s="31"/>
      <c r="AK196" s="31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25"/>
      <c r="EC196" s="25"/>
      <c r="ED196" s="25"/>
      <c r="EE196" s="25"/>
      <c r="EF196" s="25"/>
      <c r="EG196" s="25"/>
      <c r="EH196" s="25"/>
      <c r="EI196" s="25"/>
      <c r="EJ196" s="25"/>
      <c r="EK196" s="25"/>
      <c r="EL196" s="25"/>
      <c r="EM196" s="25"/>
      <c r="EN196" s="25"/>
      <c r="EO196" s="25"/>
      <c r="EP196" s="25"/>
      <c r="EQ196" s="25"/>
      <c r="ER196" s="25"/>
      <c r="ES196" s="25"/>
      <c r="ET196" s="25"/>
      <c r="EU196" s="25"/>
      <c r="EV196" s="25"/>
      <c r="EW196" s="25"/>
      <c r="EX196" s="25"/>
      <c r="EY196" s="25"/>
      <c r="EZ196" s="25"/>
      <c r="FA196" s="25"/>
      <c r="FB196" s="25"/>
      <c r="FC196" s="25"/>
      <c r="FD196" s="25"/>
      <c r="FE196" s="25"/>
      <c r="FF196" s="25"/>
      <c r="FG196" s="25"/>
      <c r="FH196" s="25"/>
      <c r="FI196" s="25"/>
      <c r="FJ196" s="25"/>
      <c r="FK196" s="25"/>
      <c r="FL196" s="25"/>
      <c r="FM196" s="25"/>
      <c r="FN196" s="25"/>
      <c r="FO196" s="25"/>
      <c r="FP196" s="25"/>
      <c r="FQ196" s="25"/>
      <c r="FR196" s="25"/>
      <c r="FS196" s="25"/>
      <c r="FT196" s="25"/>
      <c r="FU196" s="25"/>
      <c r="FV196" s="25"/>
      <c r="FW196" s="25"/>
      <c r="FX196" s="25"/>
      <c r="FY196" s="25"/>
      <c r="FZ196" s="25"/>
      <c r="GA196" s="25"/>
      <c r="GB196" s="25"/>
      <c r="GC196" s="25"/>
      <c r="GD196" s="25"/>
      <c r="GE196" s="25"/>
      <c r="GF196" s="25"/>
      <c r="GG196" s="25"/>
      <c r="GH196" s="25"/>
      <c r="GI196" s="25"/>
      <c r="GJ196" s="25"/>
      <c r="GK196" s="25"/>
      <c r="GL196" s="25"/>
      <c r="GM196" s="25"/>
      <c r="GN196" s="25"/>
      <c r="GO196" s="25"/>
      <c r="GP196" s="25"/>
      <c r="GQ196" s="25"/>
      <c r="GR196" s="25"/>
      <c r="GS196" s="25"/>
      <c r="GT196" s="25"/>
      <c r="GU196" s="25"/>
      <c r="GV196" s="25"/>
      <c r="GW196" s="25"/>
      <c r="GX196" s="25"/>
      <c r="GY196" s="25"/>
      <c r="GZ196" s="25"/>
      <c r="HA196" s="25"/>
      <c r="HB196" s="25"/>
      <c r="HC196" s="25"/>
      <c r="HD196" s="25"/>
      <c r="HE196" s="25"/>
      <c r="HF196" s="25"/>
      <c r="HG196" s="25"/>
      <c r="HH196" s="25"/>
      <c r="HI196" s="25"/>
      <c r="HJ196" s="25"/>
      <c r="HK196" s="25"/>
      <c r="HL196" s="25"/>
      <c r="HM196" s="25"/>
      <c r="HN196" s="25"/>
      <c r="HO196" s="25"/>
      <c r="HP196" s="25"/>
      <c r="HQ196" s="25"/>
      <c r="HR196" s="25"/>
      <c r="HS196" s="25"/>
      <c r="HT196" s="25"/>
      <c r="HU196" s="25"/>
      <c r="HV196" s="25"/>
      <c r="HW196" s="25"/>
      <c r="HX196" s="25"/>
      <c r="HY196" s="25"/>
      <c r="HZ196" s="25"/>
      <c r="IA196" s="25"/>
      <c r="IB196" s="25"/>
      <c r="IC196" s="25"/>
      <c r="ID196" s="25"/>
      <c r="IE196" s="25"/>
      <c r="IF196" s="25"/>
      <c r="IG196" s="25"/>
      <c r="IH196" s="25"/>
      <c r="II196" s="25"/>
      <c r="IJ196" s="25"/>
      <c r="IK196" s="25"/>
      <c r="IL196" s="25"/>
      <c r="IM196" s="25"/>
      <c r="IN196" s="25"/>
      <c r="IO196" s="25"/>
      <c r="IP196" s="25"/>
      <c r="IQ196" s="25"/>
      <c r="IR196" s="25"/>
      <c r="IS196" s="25"/>
      <c r="IT196" s="25"/>
      <c r="IU196" s="25"/>
      <c r="IV196" s="25"/>
      <c r="IW196" s="25"/>
      <c r="IX196" s="25"/>
      <c r="IY196" s="25"/>
      <c r="IZ196" s="25"/>
      <c r="JA196" s="25"/>
      <c r="JB196" s="25"/>
      <c r="JC196" s="25"/>
      <c r="JD196" s="25"/>
      <c r="JE196" s="25"/>
      <c r="JF196" s="25"/>
      <c r="JG196" s="25"/>
      <c r="JH196" s="25"/>
      <c r="JI196" s="25"/>
      <c r="JJ196" s="25"/>
      <c r="JK196" s="25"/>
      <c r="JL196" s="25"/>
      <c r="JM196" s="25"/>
      <c r="JN196" s="25"/>
      <c r="JO196" s="25"/>
      <c r="JP196" s="25"/>
      <c r="JQ196" s="25"/>
      <c r="JR196" s="25"/>
      <c r="JS196" s="25"/>
      <c r="JT196" s="25"/>
      <c r="JU196" s="25"/>
      <c r="JV196" s="25"/>
      <c r="JW196" s="25"/>
      <c r="JX196" s="25"/>
      <c r="JY196" s="25"/>
      <c r="JZ196" s="25"/>
      <c r="KA196" s="25"/>
      <c r="KB196" s="25"/>
      <c r="KC196" s="25"/>
      <c r="KD196" s="25"/>
      <c r="KE196" s="25"/>
      <c r="KF196" s="25"/>
      <c r="KG196" s="25"/>
      <c r="KH196" s="25"/>
      <c r="KI196" s="25"/>
      <c r="KJ196" s="25"/>
      <c r="KK196" s="25"/>
      <c r="KL196" s="25"/>
      <c r="KM196" s="25"/>
      <c r="KN196" s="25"/>
      <c r="KO196" s="25"/>
      <c r="KP196" s="25"/>
      <c r="KQ196" s="25"/>
      <c r="KR196" s="25"/>
      <c r="KS196" s="25"/>
      <c r="KT196" s="25"/>
      <c r="KU196" s="25"/>
      <c r="KV196" s="25"/>
      <c r="KW196" s="25"/>
      <c r="KX196" s="25"/>
      <c r="KY196" s="25"/>
      <c r="KZ196" s="25"/>
      <c r="LA196" s="25"/>
      <c r="LB196" s="25"/>
      <c r="LC196" s="25"/>
      <c r="LD196" s="25"/>
      <c r="LE196" s="25"/>
      <c r="LF196" s="25"/>
      <c r="LG196" s="25"/>
      <c r="LH196" s="25"/>
      <c r="LI196" s="25"/>
      <c r="LJ196" s="25"/>
      <c r="LK196" s="25"/>
      <c r="LL196" s="25"/>
      <c r="LM196" s="25"/>
      <c r="LN196" s="25"/>
      <c r="LO196" s="25"/>
      <c r="LP196" s="25"/>
      <c r="LQ196" s="25"/>
      <c r="LR196" s="25"/>
      <c r="LS196" s="25"/>
      <c r="LT196" s="25"/>
      <c r="LU196" s="25"/>
      <c r="LV196" s="25"/>
      <c r="LW196" s="25"/>
      <c r="LX196" s="25"/>
      <c r="LY196" s="25"/>
      <c r="LZ196" s="25"/>
      <c r="MA196" s="25"/>
      <c r="MB196" s="25"/>
      <c r="MC196" s="25"/>
      <c r="MD196" s="25"/>
      <c r="ME196" s="25"/>
      <c r="MF196" s="25"/>
      <c r="MG196" s="25"/>
      <c r="MH196" s="25"/>
    </row>
    <row r="197" spans="1:346" s="26" customFormat="1" hidden="1" x14ac:dyDescent="0.25">
      <c r="A197" s="21"/>
      <c r="B197" s="22"/>
      <c r="C197" s="4"/>
      <c r="D197" s="7"/>
      <c r="E197" s="7"/>
      <c r="F197" s="4"/>
      <c r="G197" s="4"/>
      <c r="H197" s="4"/>
      <c r="I197" s="77"/>
      <c r="J197" s="126"/>
      <c r="K197" s="77"/>
      <c r="L197" s="78"/>
      <c r="M197" s="78"/>
      <c r="N197" s="49"/>
      <c r="O197" s="49"/>
      <c r="P197" s="49"/>
      <c r="Q197" s="81"/>
      <c r="R197" s="81"/>
      <c r="S197" s="82"/>
      <c r="T197" s="47"/>
      <c r="U197" s="83"/>
      <c r="V197" s="24"/>
      <c r="W197" s="91"/>
      <c r="X197" s="20"/>
      <c r="Y197" s="114"/>
      <c r="Z197" s="43"/>
      <c r="AA197" s="41"/>
      <c r="AB197" s="25"/>
      <c r="AC197" s="23"/>
      <c r="AD197" s="23"/>
      <c r="AE197" s="124"/>
      <c r="AF197" s="125"/>
      <c r="AG197" s="125"/>
      <c r="AH197" s="31"/>
      <c r="AI197" s="31"/>
      <c r="AJ197" s="31"/>
      <c r="AK197" s="31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25"/>
      <c r="EW197" s="25"/>
      <c r="EX197" s="25"/>
      <c r="EY197" s="25"/>
      <c r="EZ197" s="25"/>
      <c r="FA197" s="25"/>
      <c r="FB197" s="25"/>
      <c r="FC197" s="25"/>
      <c r="FD197" s="25"/>
      <c r="FE197" s="25"/>
      <c r="FF197" s="25"/>
      <c r="FG197" s="25"/>
      <c r="FH197" s="25"/>
      <c r="FI197" s="25"/>
      <c r="FJ197" s="25"/>
      <c r="FK197" s="25"/>
      <c r="FL197" s="25"/>
      <c r="FM197" s="25"/>
      <c r="FN197" s="25"/>
      <c r="FO197" s="25"/>
      <c r="FP197" s="25"/>
      <c r="FQ197" s="25"/>
      <c r="FR197" s="25"/>
      <c r="FS197" s="25"/>
      <c r="FT197" s="25"/>
      <c r="FU197" s="25"/>
      <c r="FV197" s="25"/>
      <c r="FW197" s="25"/>
      <c r="FX197" s="25"/>
      <c r="FY197" s="25"/>
      <c r="FZ197" s="25"/>
      <c r="GA197" s="25"/>
      <c r="GB197" s="25"/>
      <c r="GC197" s="25"/>
      <c r="GD197" s="25"/>
      <c r="GE197" s="25"/>
      <c r="GF197" s="25"/>
      <c r="GG197" s="25"/>
      <c r="GH197" s="25"/>
      <c r="GI197" s="25"/>
      <c r="GJ197" s="25"/>
      <c r="GK197" s="25"/>
      <c r="GL197" s="25"/>
      <c r="GM197" s="25"/>
      <c r="GN197" s="25"/>
      <c r="GO197" s="25"/>
      <c r="GP197" s="25"/>
      <c r="GQ197" s="25"/>
      <c r="GR197" s="25"/>
      <c r="GS197" s="25"/>
      <c r="GT197" s="25"/>
      <c r="GU197" s="25"/>
      <c r="GV197" s="25"/>
      <c r="GW197" s="25"/>
      <c r="GX197" s="25"/>
      <c r="GY197" s="25"/>
      <c r="GZ197" s="25"/>
      <c r="HA197" s="25"/>
      <c r="HB197" s="25"/>
      <c r="HC197" s="25"/>
      <c r="HD197" s="25"/>
      <c r="HE197" s="25"/>
      <c r="HF197" s="25"/>
      <c r="HG197" s="25"/>
      <c r="HH197" s="25"/>
      <c r="HI197" s="25"/>
      <c r="HJ197" s="25"/>
      <c r="HK197" s="25"/>
      <c r="HL197" s="25"/>
      <c r="HM197" s="25"/>
      <c r="HN197" s="25"/>
      <c r="HO197" s="25"/>
      <c r="HP197" s="25"/>
      <c r="HQ197" s="25"/>
      <c r="HR197" s="25"/>
      <c r="HS197" s="25"/>
      <c r="HT197" s="25"/>
      <c r="HU197" s="25"/>
      <c r="HV197" s="25"/>
      <c r="HW197" s="25"/>
      <c r="HX197" s="25"/>
      <c r="HY197" s="25"/>
      <c r="HZ197" s="25"/>
      <c r="IA197" s="25"/>
      <c r="IB197" s="25"/>
      <c r="IC197" s="25"/>
      <c r="ID197" s="25"/>
      <c r="IE197" s="25"/>
      <c r="IF197" s="25"/>
      <c r="IG197" s="25"/>
      <c r="IH197" s="25"/>
      <c r="II197" s="25"/>
      <c r="IJ197" s="25"/>
      <c r="IK197" s="25"/>
      <c r="IL197" s="25"/>
      <c r="IM197" s="25"/>
      <c r="IN197" s="25"/>
      <c r="IO197" s="25"/>
      <c r="IP197" s="25"/>
      <c r="IQ197" s="25"/>
      <c r="IR197" s="25"/>
      <c r="IS197" s="25"/>
      <c r="IT197" s="25"/>
      <c r="IU197" s="25"/>
      <c r="IV197" s="25"/>
      <c r="IW197" s="25"/>
      <c r="IX197" s="25"/>
      <c r="IY197" s="25"/>
      <c r="IZ197" s="25"/>
      <c r="JA197" s="25"/>
      <c r="JB197" s="25"/>
      <c r="JC197" s="25"/>
      <c r="JD197" s="25"/>
      <c r="JE197" s="25"/>
      <c r="JF197" s="25"/>
      <c r="JG197" s="25"/>
      <c r="JH197" s="25"/>
      <c r="JI197" s="25"/>
      <c r="JJ197" s="25"/>
      <c r="JK197" s="25"/>
      <c r="JL197" s="25"/>
      <c r="JM197" s="25"/>
      <c r="JN197" s="25"/>
      <c r="JO197" s="25"/>
      <c r="JP197" s="25"/>
      <c r="JQ197" s="25"/>
      <c r="JR197" s="25"/>
      <c r="JS197" s="25"/>
      <c r="JT197" s="25"/>
      <c r="JU197" s="25"/>
      <c r="JV197" s="25"/>
      <c r="JW197" s="25"/>
      <c r="JX197" s="25"/>
      <c r="JY197" s="25"/>
      <c r="JZ197" s="25"/>
      <c r="KA197" s="25"/>
      <c r="KB197" s="25"/>
      <c r="KC197" s="25"/>
      <c r="KD197" s="25"/>
      <c r="KE197" s="25"/>
      <c r="KF197" s="25"/>
      <c r="KG197" s="25"/>
      <c r="KH197" s="25"/>
      <c r="KI197" s="25"/>
      <c r="KJ197" s="25"/>
      <c r="KK197" s="25"/>
      <c r="KL197" s="25"/>
      <c r="KM197" s="25"/>
      <c r="KN197" s="25"/>
      <c r="KO197" s="25"/>
      <c r="KP197" s="25"/>
      <c r="KQ197" s="25"/>
      <c r="KR197" s="25"/>
      <c r="KS197" s="25"/>
      <c r="KT197" s="25"/>
      <c r="KU197" s="25"/>
      <c r="KV197" s="25"/>
      <c r="KW197" s="25"/>
      <c r="KX197" s="25"/>
      <c r="KY197" s="25"/>
      <c r="KZ197" s="25"/>
      <c r="LA197" s="25"/>
      <c r="LB197" s="25"/>
      <c r="LC197" s="25"/>
      <c r="LD197" s="25"/>
      <c r="LE197" s="25"/>
      <c r="LF197" s="25"/>
      <c r="LG197" s="25"/>
      <c r="LH197" s="25"/>
      <c r="LI197" s="25"/>
      <c r="LJ197" s="25"/>
      <c r="LK197" s="25"/>
      <c r="LL197" s="25"/>
      <c r="LM197" s="25"/>
      <c r="LN197" s="25"/>
      <c r="LO197" s="25"/>
      <c r="LP197" s="25"/>
      <c r="LQ197" s="25"/>
      <c r="LR197" s="25"/>
      <c r="LS197" s="25"/>
      <c r="LT197" s="25"/>
      <c r="LU197" s="25"/>
      <c r="LV197" s="25"/>
      <c r="LW197" s="25"/>
      <c r="LX197" s="25"/>
      <c r="LY197" s="25"/>
      <c r="LZ197" s="25"/>
      <c r="MA197" s="25"/>
      <c r="MB197" s="25"/>
      <c r="MC197" s="25"/>
      <c r="MD197" s="25"/>
      <c r="ME197" s="25"/>
      <c r="MF197" s="25"/>
      <c r="MG197" s="25"/>
      <c r="MH197" s="25"/>
    </row>
    <row r="198" spans="1:346" s="26" customFormat="1" hidden="1" x14ac:dyDescent="0.25">
      <c r="A198" s="21"/>
      <c r="B198" s="22"/>
      <c r="C198" s="4"/>
      <c r="D198" s="7"/>
      <c r="E198" s="7"/>
      <c r="F198" s="4"/>
      <c r="G198" s="4"/>
      <c r="H198" s="4"/>
      <c r="I198" s="77"/>
      <c r="J198" s="126"/>
      <c r="K198" s="77"/>
      <c r="L198" s="78"/>
      <c r="M198" s="78"/>
      <c r="N198" s="49"/>
      <c r="O198" s="49"/>
      <c r="P198" s="49"/>
      <c r="Q198" s="81"/>
      <c r="R198" s="81"/>
      <c r="S198" s="82"/>
      <c r="T198" s="47"/>
      <c r="U198" s="83"/>
      <c r="V198" s="24"/>
      <c r="W198" s="91"/>
      <c r="X198" s="20"/>
      <c r="Y198" s="114"/>
      <c r="Z198" s="43"/>
      <c r="AA198" s="41"/>
      <c r="AB198" s="25"/>
      <c r="AC198" s="23"/>
      <c r="AD198" s="23"/>
      <c r="AE198" s="124"/>
      <c r="AF198" s="125"/>
      <c r="AG198" s="125"/>
      <c r="AH198" s="31"/>
      <c r="AI198" s="31"/>
      <c r="AJ198" s="31"/>
      <c r="AK198" s="31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25"/>
      <c r="EB198" s="25"/>
      <c r="EC198" s="25"/>
      <c r="ED198" s="25"/>
      <c r="EE198" s="25"/>
      <c r="EF198" s="25"/>
      <c r="EG198" s="25"/>
      <c r="EH198" s="25"/>
      <c r="EI198" s="25"/>
      <c r="EJ198" s="25"/>
      <c r="EK198" s="25"/>
      <c r="EL198" s="25"/>
      <c r="EM198" s="25"/>
      <c r="EN198" s="25"/>
      <c r="EO198" s="25"/>
      <c r="EP198" s="25"/>
      <c r="EQ198" s="25"/>
      <c r="ER198" s="25"/>
      <c r="ES198" s="25"/>
      <c r="ET198" s="25"/>
      <c r="EU198" s="25"/>
      <c r="EV198" s="25"/>
      <c r="EW198" s="25"/>
      <c r="EX198" s="25"/>
      <c r="EY198" s="25"/>
      <c r="EZ198" s="25"/>
      <c r="FA198" s="25"/>
      <c r="FB198" s="25"/>
      <c r="FC198" s="25"/>
      <c r="FD198" s="25"/>
      <c r="FE198" s="25"/>
      <c r="FF198" s="25"/>
      <c r="FG198" s="25"/>
      <c r="FH198" s="25"/>
      <c r="FI198" s="25"/>
      <c r="FJ198" s="25"/>
      <c r="FK198" s="25"/>
      <c r="FL198" s="25"/>
      <c r="FM198" s="25"/>
      <c r="FN198" s="25"/>
      <c r="FO198" s="25"/>
      <c r="FP198" s="25"/>
      <c r="FQ198" s="25"/>
      <c r="FR198" s="25"/>
      <c r="FS198" s="25"/>
      <c r="FT198" s="25"/>
      <c r="FU198" s="25"/>
      <c r="FV198" s="25"/>
      <c r="FW198" s="25"/>
      <c r="FX198" s="25"/>
      <c r="FY198" s="25"/>
      <c r="FZ198" s="25"/>
      <c r="GA198" s="25"/>
      <c r="GB198" s="25"/>
      <c r="GC198" s="25"/>
      <c r="GD198" s="25"/>
      <c r="GE198" s="25"/>
      <c r="GF198" s="25"/>
      <c r="GG198" s="25"/>
      <c r="GH198" s="25"/>
      <c r="GI198" s="25"/>
      <c r="GJ198" s="25"/>
      <c r="GK198" s="25"/>
      <c r="GL198" s="25"/>
      <c r="GM198" s="25"/>
      <c r="GN198" s="25"/>
      <c r="GO198" s="25"/>
      <c r="GP198" s="25"/>
      <c r="GQ198" s="25"/>
      <c r="GR198" s="25"/>
      <c r="GS198" s="25"/>
      <c r="GT198" s="25"/>
      <c r="GU198" s="25"/>
      <c r="GV198" s="25"/>
      <c r="GW198" s="25"/>
      <c r="GX198" s="25"/>
      <c r="GY198" s="25"/>
      <c r="GZ198" s="25"/>
      <c r="HA198" s="25"/>
      <c r="HB198" s="25"/>
      <c r="HC198" s="25"/>
      <c r="HD198" s="25"/>
      <c r="HE198" s="25"/>
      <c r="HF198" s="25"/>
      <c r="HG198" s="25"/>
      <c r="HH198" s="25"/>
      <c r="HI198" s="25"/>
      <c r="HJ198" s="25"/>
      <c r="HK198" s="25"/>
      <c r="HL198" s="25"/>
      <c r="HM198" s="25"/>
      <c r="HN198" s="25"/>
      <c r="HO198" s="25"/>
      <c r="HP198" s="25"/>
      <c r="HQ198" s="25"/>
      <c r="HR198" s="25"/>
      <c r="HS198" s="25"/>
      <c r="HT198" s="25"/>
      <c r="HU198" s="25"/>
      <c r="HV198" s="25"/>
      <c r="HW198" s="25"/>
      <c r="HX198" s="25"/>
      <c r="HY198" s="25"/>
      <c r="HZ198" s="25"/>
      <c r="IA198" s="25"/>
      <c r="IB198" s="25"/>
      <c r="IC198" s="25"/>
      <c r="ID198" s="25"/>
      <c r="IE198" s="25"/>
      <c r="IF198" s="25"/>
      <c r="IG198" s="25"/>
      <c r="IH198" s="25"/>
      <c r="II198" s="25"/>
      <c r="IJ198" s="25"/>
      <c r="IK198" s="25"/>
      <c r="IL198" s="25"/>
      <c r="IM198" s="25"/>
      <c r="IN198" s="25"/>
      <c r="IO198" s="25"/>
      <c r="IP198" s="25"/>
      <c r="IQ198" s="25"/>
      <c r="IR198" s="25"/>
      <c r="IS198" s="25"/>
      <c r="IT198" s="25"/>
      <c r="IU198" s="25"/>
      <c r="IV198" s="25"/>
      <c r="IW198" s="25"/>
      <c r="IX198" s="25"/>
      <c r="IY198" s="25"/>
      <c r="IZ198" s="25"/>
      <c r="JA198" s="25"/>
      <c r="JB198" s="25"/>
      <c r="JC198" s="25"/>
      <c r="JD198" s="25"/>
      <c r="JE198" s="25"/>
      <c r="JF198" s="25"/>
      <c r="JG198" s="25"/>
      <c r="JH198" s="25"/>
      <c r="JI198" s="25"/>
      <c r="JJ198" s="25"/>
      <c r="JK198" s="25"/>
      <c r="JL198" s="25"/>
      <c r="JM198" s="25"/>
      <c r="JN198" s="25"/>
      <c r="JO198" s="25"/>
      <c r="JP198" s="25"/>
      <c r="JQ198" s="25"/>
      <c r="JR198" s="25"/>
      <c r="JS198" s="25"/>
      <c r="JT198" s="25"/>
      <c r="JU198" s="25"/>
      <c r="JV198" s="25"/>
      <c r="JW198" s="25"/>
      <c r="JX198" s="25"/>
      <c r="JY198" s="25"/>
      <c r="JZ198" s="25"/>
      <c r="KA198" s="25"/>
      <c r="KB198" s="25"/>
      <c r="KC198" s="25"/>
      <c r="KD198" s="25"/>
      <c r="KE198" s="25"/>
      <c r="KF198" s="25"/>
      <c r="KG198" s="25"/>
      <c r="KH198" s="25"/>
      <c r="KI198" s="25"/>
      <c r="KJ198" s="25"/>
      <c r="KK198" s="25"/>
      <c r="KL198" s="25"/>
      <c r="KM198" s="25"/>
      <c r="KN198" s="25"/>
      <c r="KO198" s="25"/>
      <c r="KP198" s="25"/>
      <c r="KQ198" s="25"/>
      <c r="KR198" s="25"/>
      <c r="KS198" s="25"/>
      <c r="KT198" s="25"/>
      <c r="KU198" s="25"/>
      <c r="KV198" s="25"/>
      <c r="KW198" s="25"/>
      <c r="KX198" s="25"/>
      <c r="KY198" s="25"/>
      <c r="KZ198" s="25"/>
      <c r="LA198" s="25"/>
      <c r="LB198" s="25"/>
      <c r="LC198" s="25"/>
      <c r="LD198" s="25"/>
      <c r="LE198" s="25"/>
      <c r="LF198" s="25"/>
      <c r="LG198" s="25"/>
      <c r="LH198" s="25"/>
      <c r="LI198" s="25"/>
      <c r="LJ198" s="25"/>
      <c r="LK198" s="25"/>
      <c r="LL198" s="25"/>
      <c r="LM198" s="25"/>
      <c r="LN198" s="25"/>
      <c r="LO198" s="25"/>
      <c r="LP198" s="25"/>
      <c r="LQ198" s="25"/>
      <c r="LR198" s="25"/>
      <c r="LS198" s="25"/>
      <c r="LT198" s="25"/>
      <c r="LU198" s="25"/>
      <c r="LV198" s="25"/>
      <c r="LW198" s="25"/>
      <c r="LX198" s="25"/>
      <c r="LY198" s="25"/>
      <c r="LZ198" s="25"/>
      <c r="MA198" s="25"/>
      <c r="MB198" s="25"/>
      <c r="MC198" s="25"/>
      <c r="MD198" s="25"/>
      <c r="ME198" s="25"/>
      <c r="MF198" s="25"/>
      <c r="MG198" s="25"/>
      <c r="MH198" s="25"/>
    </row>
    <row r="199" spans="1:346" s="26" customFormat="1" hidden="1" x14ac:dyDescent="0.25">
      <c r="A199" s="21"/>
      <c r="B199" s="22"/>
      <c r="C199" s="4"/>
      <c r="D199" s="7"/>
      <c r="E199" s="7"/>
      <c r="F199" s="4"/>
      <c r="G199" s="4"/>
      <c r="H199" s="4"/>
      <c r="I199" s="77"/>
      <c r="J199" s="126"/>
      <c r="K199" s="77"/>
      <c r="L199" s="78"/>
      <c r="M199" s="78"/>
      <c r="N199" s="49"/>
      <c r="O199" s="49"/>
      <c r="P199" s="49"/>
      <c r="Q199" s="81"/>
      <c r="R199" s="81"/>
      <c r="S199" s="82"/>
      <c r="T199" s="47"/>
      <c r="U199" s="83"/>
      <c r="V199" s="24"/>
      <c r="W199" s="91"/>
      <c r="X199" s="20"/>
      <c r="Y199" s="114"/>
      <c r="Z199" s="43"/>
      <c r="AA199" s="41"/>
      <c r="AB199" s="25"/>
      <c r="AC199" s="23"/>
      <c r="AD199" s="23"/>
      <c r="AE199" s="124"/>
      <c r="AF199" s="125"/>
      <c r="AG199" s="125"/>
      <c r="AH199" s="31"/>
      <c r="AI199" s="31"/>
      <c r="AJ199" s="31"/>
      <c r="AK199" s="31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25"/>
      <c r="EC199" s="25"/>
      <c r="ED199" s="25"/>
      <c r="EE199" s="25"/>
      <c r="EF199" s="25"/>
      <c r="EG199" s="25"/>
      <c r="EH199" s="25"/>
      <c r="EI199" s="25"/>
      <c r="EJ199" s="25"/>
      <c r="EK199" s="25"/>
      <c r="EL199" s="25"/>
      <c r="EM199" s="25"/>
      <c r="EN199" s="25"/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B199" s="25"/>
      <c r="FC199" s="25"/>
      <c r="FD199" s="25"/>
      <c r="FE199" s="25"/>
      <c r="FF199" s="25"/>
      <c r="FG199" s="25"/>
      <c r="FH199" s="25"/>
      <c r="FI199" s="25"/>
      <c r="FJ199" s="25"/>
      <c r="FK199" s="25"/>
      <c r="FL199" s="25"/>
      <c r="FM199" s="25"/>
      <c r="FN199" s="25"/>
      <c r="FO199" s="25"/>
      <c r="FP199" s="25"/>
      <c r="FQ199" s="25"/>
      <c r="FR199" s="25"/>
      <c r="FS199" s="25"/>
      <c r="FT199" s="25"/>
      <c r="FU199" s="25"/>
      <c r="FV199" s="25"/>
      <c r="FW199" s="25"/>
      <c r="FX199" s="25"/>
      <c r="FY199" s="25"/>
      <c r="FZ199" s="25"/>
      <c r="GA199" s="25"/>
      <c r="GB199" s="25"/>
      <c r="GC199" s="25"/>
      <c r="GD199" s="25"/>
      <c r="GE199" s="25"/>
      <c r="GF199" s="25"/>
      <c r="GG199" s="25"/>
      <c r="GH199" s="25"/>
      <c r="GI199" s="25"/>
      <c r="GJ199" s="25"/>
      <c r="GK199" s="25"/>
      <c r="GL199" s="25"/>
      <c r="GM199" s="25"/>
      <c r="GN199" s="25"/>
      <c r="GO199" s="25"/>
      <c r="GP199" s="25"/>
      <c r="GQ199" s="25"/>
      <c r="GR199" s="25"/>
      <c r="GS199" s="25"/>
      <c r="GT199" s="25"/>
      <c r="GU199" s="25"/>
      <c r="GV199" s="25"/>
      <c r="GW199" s="25"/>
      <c r="GX199" s="25"/>
      <c r="GY199" s="25"/>
      <c r="GZ199" s="25"/>
      <c r="HA199" s="25"/>
      <c r="HB199" s="25"/>
      <c r="HC199" s="25"/>
      <c r="HD199" s="25"/>
      <c r="HE199" s="25"/>
      <c r="HF199" s="25"/>
      <c r="HG199" s="25"/>
      <c r="HH199" s="25"/>
      <c r="HI199" s="25"/>
      <c r="HJ199" s="25"/>
      <c r="HK199" s="25"/>
      <c r="HL199" s="25"/>
      <c r="HM199" s="25"/>
      <c r="HN199" s="25"/>
      <c r="HO199" s="25"/>
      <c r="HP199" s="25"/>
      <c r="HQ199" s="25"/>
      <c r="HR199" s="25"/>
      <c r="HS199" s="25"/>
      <c r="HT199" s="25"/>
      <c r="HU199" s="25"/>
      <c r="HV199" s="25"/>
      <c r="HW199" s="25"/>
      <c r="HX199" s="25"/>
      <c r="HY199" s="25"/>
      <c r="HZ199" s="25"/>
      <c r="IA199" s="25"/>
      <c r="IB199" s="25"/>
      <c r="IC199" s="25"/>
      <c r="ID199" s="25"/>
      <c r="IE199" s="25"/>
      <c r="IF199" s="25"/>
      <c r="IG199" s="25"/>
      <c r="IH199" s="25"/>
      <c r="II199" s="25"/>
      <c r="IJ199" s="25"/>
      <c r="IK199" s="25"/>
      <c r="IL199" s="25"/>
      <c r="IM199" s="25"/>
      <c r="IN199" s="25"/>
      <c r="IO199" s="25"/>
      <c r="IP199" s="25"/>
      <c r="IQ199" s="25"/>
      <c r="IR199" s="25"/>
      <c r="IS199" s="25"/>
      <c r="IT199" s="25"/>
      <c r="IU199" s="25"/>
      <c r="IV199" s="25"/>
      <c r="IW199" s="25"/>
      <c r="IX199" s="25"/>
      <c r="IY199" s="25"/>
      <c r="IZ199" s="25"/>
      <c r="JA199" s="25"/>
      <c r="JB199" s="25"/>
      <c r="JC199" s="25"/>
      <c r="JD199" s="25"/>
      <c r="JE199" s="25"/>
      <c r="JF199" s="25"/>
      <c r="JG199" s="25"/>
      <c r="JH199" s="25"/>
      <c r="JI199" s="25"/>
      <c r="JJ199" s="25"/>
      <c r="JK199" s="25"/>
      <c r="JL199" s="25"/>
      <c r="JM199" s="25"/>
      <c r="JN199" s="25"/>
      <c r="JO199" s="25"/>
      <c r="JP199" s="25"/>
      <c r="JQ199" s="25"/>
      <c r="JR199" s="25"/>
      <c r="JS199" s="25"/>
      <c r="JT199" s="25"/>
      <c r="JU199" s="25"/>
      <c r="JV199" s="25"/>
      <c r="JW199" s="25"/>
      <c r="JX199" s="25"/>
      <c r="JY199" s="25"/>
      <c r="JZ199" s="25"/>
      <c r="KA199" s="25"/>
      <c r="KB199" s="25"/>
      <c r="KC199" s="25"/>
      <c r="KD199" s="25"/>
      <c r="KE199" s="25"/>
      <c r="KF199" s="25"/>
      <c r="KG199" s="25"/>
      <c r="KH199" s="25"/>
      <c r="KI199" s="25"/>
      <c r="KJ199" s="25"/>
      <c r="KK199" s="25"/>
      <c r="KL199" s="25"/>
      <c r="KM199" s="25"/>
      <c r="KN199" s="25"/>
      <c r="KO199" s="25"/>
      <c r="KP199" s="25"/>
      <c r="KQ199" s="25"/>
      <c r="KR199" s="25"/>
      <c r="KS199" s="25"/>
      <c r="KT199" s="25"/>
      <c r="KU199" s="25"/>
      <c r="KV199" s="25"/>
      <c r="KW199" s="25"/>
      <c r="KX199" s="25"/>
      <c r="KY199" s="25"/>
      <c r="KZ199" s="25"/>
      <c r="LA199" s="25"/>
      <c r="LB199" s="25"/>
      <c r="LC199" s="25"/>
      <c r="LD199" s="25"/>
      <c r="LE199" s="25"/>
      <c r="LF199" s="25"/>
      <c r="LG199" s="25"/>
      <c r="LH199" s="25"/>
      <c r="LI199" s="25"/>
      <c r="LJ199" s="25"/>
      <c r="LK199" s="25"/>
      <c r="LL199" s="25"/>
      <c r="LM199" s="25"/>
      <c r="LN199" s="25"/>
      <c r="LO199" s="25"/>
      <c r="LP199" s="25"/>
      <c r="LQ199" s="25"/>
      <c r="LR199" s="25"/>
      <c r="LS199" s="25"/>
      <c r="LT199" s="25"/>
      <c r="LU199" s="25"/>
      <c r="LV199" s="25"/>
      <c r="LW199" s="25"/>
      <c r="LX199" s="25"/>
      <c r="LY199" s="25"/>
      <c r="LZ199" s="25"/>
      <c r="MA199" s="25"/>
      <c r="MB199" s="25"/>
      <c r="MC199" s="25"/>
      <c r="MD199" s="25"/>
      <c r="ME199" s="25"/>
      <c r="MF199" s="25"/>
      <c r="MG199" s="25"/>
      <c r="MH199" s="25"/>
    </row>
    <row r="200" spans="1:346" s="26" customFormat="1" hidden="1" x14ac:dyDescent="0.25">
      <c r="A200" s="21"/>
      <c r="B200" s="22"/>
      <c r="C200" s="4"/>
      <c r="D200" s="7"/>
      <c r="E200" s="7"/>
      <c r="F200" s="4"/>
      <c r="G200" s="4"/>
      <c r="H200" s="4"/>
      <c r="I200" s="77"/>
      <c r="J200" s="126"/>
      <c r="K200" s="77"/>
      <c r="L200" s="78"/>
      <c r="M200" s="78"/>
      <c r="N200" s="49"/>
      <c r="O200" s="49"/>
      <c r="P200" s="49"/>
      <c r="Q200" s="81"/>
      <c r="R200" s="81"/>
      <c r="S200" s="82"/>
      <c r="T200" s="47"/>
      <c r="U200" s="83"/>
      <c r="V200" s="24"/>
      <c r="W200" s="91"/>
      <c r="X200" s="20"/>
      <c r="Y200" s="114"/>
      <c r="Z200" s="43"/>
      <c r="AA200" s="41"/>
      <c r="AB200" s="25"/>
      <c r="AC200" s="23"/>
      <c r="AD200" s="23"/>
      <c r="AE200" s="124"/>
      <c r="AF200" s="125"/>
      <c r="AG200" s="125"/>
      <c r="AH200" s="31"/>
      <c r="AI200" s="31"/>
      <c r="AJ200" s="31"/>
      <c r="AK200" s="31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25"/>
      <c r="FA200" s="25"/>
      <c r="FB200" s="25"/>
      <c r="FC200" s="25"/>
      <c r="FD200" s="25"/>
      <c r="FE200" s="25"/>
      <c r="FF200" s="25"/>
      <c r="FG200" s="25"/>
      <c r="FH200" s="25"/>
      <c r="FI200" s="25"/>
      <c r="FJ200" s="25"/>
      <c r="FK200" s="25"/>
      <c r="FL200" s="25"/>
      <c r="FM200" s="25"/>
      <c r="FN200" s="25"/>
      <c r="FO200" s="25"/>
      <c r="FP200" s="25"/>
      <c r="FQ200" s="25"/>
      <c r="FR200" s="25"/>
      <c r="FS200" s="25"/>
      <c r="FT200" s="25"/>
      <c r="FU200" s="25"/>
      <c r="FV200" s="25"/>
      <c r="FW200" s="25"/>
      <c r="FX200" s="25"/>
      <c r="FY200" s="25"/>
      <c r="FZ200" s="25"/>
      <c r="GA200" s="25"/>
      <c r="GB200" s="25"/>
      <c r="GC200" s="25"/>
      <c r="GD200" s="25"/>
      <c r="GE200" s="25"/>
      <c r="GF200" s="25"/>
      <c r="GG200" s="25"/>
      <c r="GH200" s="25"/>
      <c r="GI200" s="25"/>
      <c r="GJ200" s="25"/>
      <c r="GK200" s="25"/>
      <c r="GL200" s="25"/>
      <c r="GM200" s="25"/>
      <c r="GN200" s="25"/>
      <c r="GO200" s="25"/>
      <c r="GP200" s="25"/>
      <c r="GQ200" s="25"/>
      <c r="GR200" s="25"/>
      <c r="GS200" s="25"/>
      <c r="GT200" s="25"/>
      <c r="GU200" s="25"/>
      <c r="GV200" s="25"/>
      <c r="GW200" s="25"/>
      <c r="GX200" s="25"/>
      <c r="GY200" s="25"/>
      <c r="GZ200" s="25"/>
      <c r="HA200" s="25"/>
      <c r="HB200" s="25"/>
      <c r="HC200" s="25"/>
      <c r="HD200" s="25"/>
      <c r="HE200" s="25"/>
      <c r="HF200" s="25"/>
      <c r="HG200" s="25"/>
      <c r="HH200" s="25"/>
      <c r="HI200" s="25"/>
      <c r="HJ200" s="25"/>
      <c r="HK200" s="25"/>
      <c r="HL200" s="25"/>
      <c r="HM200" s="25"/>
      <c r="HN200" s="25"/>
      <c r="HO200" s="25"/>
      <c r="HP200" s="25"/>
      <c r="HQ200" s="25"/>
      <c r="HR200" s="25"/>
      <c r="HS200" s="25"/>
      <c r="HT200" s="25"/>
      <c r="HU200" s="25"/>
      <c r="HV200" s="25"/>
      <c r="HW200" s="25"/>
      <c r="HX200" s="25"/>
      <c r="HY200" s="25"/>
      <c r="HZ200" s="25"/>
      <c r="IA200" s="25"/>
      <c r="IB200" s="25"/>
      <c r="IC200" s="25"/>
      <c r="ID200" s="25"/>
      <c r="IE200" s="25"/>
      <c r="IF200" s="25"/>
      <c r="IG200" s="25"/>
      <c r="IH200" s="25"/>
      <c r="II200" s="25"/>
      <c r="IJ200" s="25"/>
      <c r="IK200" s="25"/>
      <c r="IL200" s="25"/>
      <c r="IM200" s="25"/>
      <c r="IN200" s="25"/>
      <c r="IO200" s="25"/>
      <c r="IP200" s="25"/>
      <c r="IQ200" s="25"/>
      <c r="IR200" s="25"/>
      <c r="IS200" s="25"/>
      <c r="IT200" s="25"/>
      <c r="IU200" s="25"/>
      <c r="IV200" s="25"/>
      <c r="IW200" s="25"/>
      <c r="IX200" s="25"/>
      <c r="IY200" s="25"/>
      <c r="IZ200" s="25"/>
      <c r="JA200" s="25"/>
      <c r="JB200" s="25"/>
      <c r="JC200" s="25"/>
      <c r="JD200" s="25"/>
      <c r="JE200" s="25"/>
      <c r="JF200" s="25"/>
      <c r="JG200" s="25"/>
      <c r="JH200" s="25"/>
      <c r="JI200" s="25"/>
      <c r="JJ200" s="25"/>
      <c r="JK200" s="25"/>
      <c r="JL200" s="25"/>
      <c r="JM200" s="25"/>
      <c r="JN200" s="25"/>
      <c r="JO200" s="25"/>
      <c r="JP200" s="25"/>
      <c r="JQ200" s="25"/>
      <c r="JR200" s="25"/>
      <c r="JS200" s="25"/>
      <c r="JT200" s="25"/>
      <c r="JU200" s="25"/>
      <c r="JV200" s="25"/>
      <c r="JW200" s="25"/>
      <c r="JX200" s="25"/>
      <c r="JY200" s="25"/>
      <c r="JZ200" s="25"/>
      <c r="KA200" s="25"/>
      <c r="KB200" s="25"/>
      <c r="KC200" s="25"/>
      <c r="KD200" s="25"/>
      <c r="KE200" s="25"/>
      <c r="KF200" s="25"/>
      <c r="KG200" s="25"/>
      <c r="KH200" s="25"/>
      <c r="KI200" s="25"/>
      <c r="KJ200" s="25"/>
      <c r="KK200" s="25"/>
      <c r="KL200" s="25"/>
      <c r="KM200" s="25"/>
      <c r="KN200" s="25"/>
      <c r="KO200" s="25"/>
      <c r="KP200" s="25"/>
      <c r="KQ200" s="25"/>
      <c r="KR200" s="25"/>
      <c r="KS200" s="25"/>
      <c r="KT200" s="25"/>
      <c r="KU200" s="25"/>
      <c r="KV200" s="25"/>
      <c r="KW200" s="25"/>
      <c r="KX200" s="25"/>
      <c r="KY200" s="25"/>
      <c r="KZ200" s="25"/>
      <c r="LA200" s="25"/>
      <c r="LB200" s="25"/>
      <c r="LC200" s="25"/>
      <c r="LD200" s="25"/>
      <c r="LE200" s="25"/>
      <c r="LF200" s="25"/>
      <c r="LG200" s="25"/>
      <c r="LH200" s="25"/>
      <c r="LI200" s="25"/>
      <c r="LJ200" s="25"/>
      <c r="LK200" s="25"/>
      <c r="LL200" s="25"/>
      <c r="LM200" s="25"/>
      <c r="LN200" s="25"/>
      <c r="LO200" s="25"/>
      <c r="LP200" s="25"/>
      <c r="LQ200" s="25"/>
      <c r="LR200" s="25"/>
      <c r="LS200" s="25"/>
      <c r="LT200" s="25"/>
      <c r="LU200" s="25"/>
      <c r="LV200" s="25"/>
      <c r="LW200" s="25"/>
      <c r="LX200" s="25"/>
      <c r="LY200" s="25"/>
      <c r="LZ200" s="25"/>
      <c r="MA200" s="25"/>
      <c r="MB200" s="25"/>
      <c r="MC200" s="25"/>
      <c r="MD200" s="25"/>
      <c r="ME200" s="25"/>
      <c r="MF200" s="25"/>
      <c r="MG200" s="25"/>
      <c r="MH200" s="25"/>
    </row>
    <row r="201" spans="1:346" s="26" customFormat="1" hidden="1" x14ac:dyDescent="0.25">
      <c r="A201" s="21"/>
      <c r="B201" s="22"/>
      <c r="C201" s="4"/>
      <c r="D201" s="7"/>
      <c r="E201" s="7"/>
      <c r="F201" s="4"/>
      <c r="G201" s="4"/>
      <c r="H201" s="4"/>
      <c r="I201" s="77"/>
      <c r="J201" s="126"/>
      <c r="K201" s="77"/>
      <c r="L201" s="78"/>
      <c r="M201" s="78"/>
      <c r="N201" s="49"/>
      <c r="O201" s="49"/>
      <c r="P201" s="49"/>
      <c r="Q201" s="81"/>
      <c r="R201" s="81"/>
      <c r="S201" s="82"/>
      <c r="T201" s="47"/>
      <c r="U201" s="83"/>
      <c r="V201" s="24"/>
      <c r="W201" s="91"/>
      <c r="X201" s="20"/>
      <c r="Y201" s="114"/>
      <c r="Z201" s="43"/>
      <c r="AA201" s="41"/>
      <c r="AB201" s="25"/>
      <c r="AC201" s="23"/>
      <c r="AD201" s="23"/>
      <c r="AE201" s="124"/>
      <c r="AF201" s="125"/>
      <c r="AG201" s="125"/>
      <c r="AH201" s="31"/>
      <c r="AI201" s="31"/>
      <c r="AJ201" s="31"/>
      <c r="AK201" s="31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25"/>
      <c r="EC201" s="25"/>
      <c r="ED201" s="25"/>
      <c r="EE201" s="25"/>
      <c r="EF201" s="25"/>
      <c r="EG201" s="25"/>
      <c r="EH201" s="25"/>
      <c r="EI201" s="25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E201" s="25"/>
      <c r="FF201" s="25"/>
      <c r="FG201" s="25"/>
      <c r="FH201" s="25"/>
      <c r="FI201" s="25"/>
      <c r="FJ201" s="25"/>
      <c r="FK201" s="25"/>
      <c r="FL201" s="25"/>
      <c r="FM201" s="25"/>
      <c r="FN201" s="25"/>
      <c r="FO201" s="25"/>
      <c r="FP201" s="25"/>
      <c r="FQ201" s="25"/>
      <c r="FR201" s="25"/>
      <c r="FS201" s="25"/>
      <c r="FT201" s="25"/>
      <c r="FU201" s="25"/>
      <c r="FV201" s="25"/>
      <c r="FW201" s="25"/>
      <c r="FX201" s="25"/>
      <c r="FY201" s="25"/>
      <c r="FZ201" s="25"/>
      <c r="GA201" s="25"/>
      <c r="GB201" s="25"/>
      <c r="GC201" s="25"/>
      <c r="GD201" s="25"/>
      <c r="GE201" s="25"/>
      <c r="GF201" s="25"/>
      <c r="GG201" s="25"/>
      <c r="GH201" s="25"/>
      <c r="GI201" s="25"/>
      <c r="GJ201" s="25"/>
      <c r="GK201" s="25"/>
      <c r="GL201" s="25"/>
      <c r="GM201" s="25"/>
      <c r="GN201" s="25"/>
      <c r="GO201" s="25"/>
      <c r="GP201" s="25"/>
      <c r="GQ201" s="25"/>
      <c r="GR201" s="25"/>
      <c r="GS201" s="25"/>
      <c r="GT201" s="25"/>
      <c r="GU201" s="25"/>
      <c r="GV201" s="25"/>
      <c r="GW201" s="25"/>
      <c r="GX201" s="25"/>
      <c r="GY201" s="25"/>
      <c r="GZ201" s="25"/>
      <c r="HA201" s="25"/>
      <c r="HB201" s="25"/>
      <c r="HC201" s="25"/>
      <c r="HD201" s="25"/>
      <c r="HE201" s="25"/>
      <c r="HF201" s="25"/>
      <c r="HG201" s="25"/>
      <c r="HH201" s="25"/>
      <c r="HI201" s="25"/>
      <c r="HJ201" s="25"/>
      <c r="HK201" s="25"/>
      <c r="HL201" s="25"/>
      <c r="HM201" s="25"/>
      <c r="HN201" s="25"/>
      <c r="HO201" s="25"/>
      <c r="HP201" s="25"/>
      <c r="HQ201" s="25"/>
      <c r="HR201" s="25"/>
      <c r="HS201" s="25"/>
      <c r="HT201" s="25"/>
      <c r="HU201" s="25"/>
      <c r="HV201" s="25"/>
      <c r="HW201" s="25"/>
      <c r="HX201" s="25"/>
      <c r="HY201" s="25"/>
      <c r="HZ201" s="25"/>
      <c r="IA201" s="25"/>
      <c r="IB201" s="25"/>
      <c r="IC201" s="25"/>
      <c r="ID201" s="25"/>
      <c r="IE201" s="25"/>
      <c r="IF201" s="25"/>
      <c r="IG201" s="25"/>
      <c r="IH201" s="25"/>
      <c r="II201" s="25"/>
      <c r="IJ201" s="25"/>
      <c r="IK201" s="25"/>
      <c r="IL201" s="25"/>
      <c r="IM201" s="25"/>
      <c r="IN201" s="25"/>
      <c r="IO201" s="25"/>
      <c r="IP201" s="25"/>
      <c r="IQ201" s="25"/>
      <c r="IR201" s="25"/>
      <c r="IS201" s="25"/>
      <c r="IT201" s="25"/>
      <c r="IU201" s="25"/>
      <c r="IV201" s="25"/>
      <c r="IW201" s="25"/>
      <c r="IX201" s="25"/>
      <c r="IY201" s="25"/>
      <c r="IZ201" s="25"/>
      <c r="JA201" s="25"/>
      <c r="JB201" s="25"/>
      <c r="JC201" s="25"/>
      <c r="JD201" s="25"/>
      <c r="JE201" s="25"/>
      <c r="JF201" s="25"/>
      <c r="JG201" s="25"/>
      <c r="JH201" s="25"/>
      <c r="JI201" s="25"/>
      <c r="JJ201" s="25"/>
      <c r="JK201" s="25"/>
      <c r="JL201" s="25"/>
      <c r="JM201" s="25"/>
      <c r="JN201" s="25"/>
      <c r="JO201" s="25"/>
      <c r="JP201" s="25"/>
      <c r="JQ201" s="25"/>
      <c r="JR201" s="25"/>
      <c r="JS201" s="25"/>
      <c r="JT201" s="25"/>
      <c r="JU201" s="25"/>
      <c r="JV201" s="25"/>
      <c r="JW201" s="25"/>
      <c r="JX201" s="25"/>
      <c r="JY201" s="25"/>
      <c r="JZ201" s="25"/>
      <c r="KA201" s="25"/>
      <c r="KB201" s="25"/>
      <c r="KC201" s="25"/>
      <c r="KD201" s="25"/>
      <c r="KE201" s="25"/>
      <c r="KF201" s="25"/>
      <c r="KG201" s="25"/>
      <c r="KH201" s="25"/>
      <c r="KI201" s="25"/>
      <c r="KJ201" s="25"/>
      <c r="KK201" s="25"/>
      <c r="KL201" s="25"/>
      <c r="KM201" s="25"/>
      <c r="KN201" s="25"/>
      <c r="KO201" s="25"/>
      <c r="KP201" s="25"/>
      <c r="KQ201" s="25"/>
      <c r="KR201" s="25"/>
      <c r="KS201" s="25"/>
      <c r="KT201" s="25"/>
      <c r="KU201" s="25"/>
      <c r="KV201" s="25"/>
      <c r="KW201" s="25"/>
      <c r="KX201" s="25"/>
      <c r="KY201" s="25"/>
      <c r="KZ201" s="25"/>
      <c r="LA201" s="25"/>
      <c r="LB201" s="25"/>
      <c r="LC201" s="25"/>
      <c r="LD201" s="25"/>
      <c r="LE201" s="25"/>
      <c r="LF201" s="25"/>
      <c r="LG201" s="25"/>
      <c r="LH201" s="25"/>
      <c r="LI201" s="25"/>
      <c r="LJ201" s="25"/>
      <c r="LK201" s="25"/>
      <c r="LL201" s="25"/>
      <c r="LM201" s="25"/>
      <c r="LN201" s="25"/>
      <c r="LO201" s="25"/>
      <c r="LP201" s="25"/>
      <c r="LQ201" s="25"/>
      <c r="LR201" s="25"/>
      <c r="LS201" s="25"/>
      <c r="LT201" s="25"/>
      <c r="LU201" s="25"/>
      <c r="LV201" s="25"/>
      <c r="LW201" s="25"/>
      <c r="LX201" s="25"/>
      <c r="LY201" s="25"/>
      <c r="LZ201" s="25"/>
      <c r="MA201" s="25"/>
      <c r="MB201" s="25"/>
      <c r="MC201" s="25"/>
      <c r="MD201" s="25"/>
      <c r="ME201" s="25"/>
      <c r="MF201" s="25"/>
      <c r="MG201" s="25"/>
      <c r="MH201" s="25"/>
    </row>
    <row r="202" spans="1:346" s="26" customFormat="1" hidden="1" x14ac:dyDescent="0.25">
      <c r="A202" s="21"/>
      <c r="B202" s="22"/>
      <c r="C202" s="4"/>
      <c r="D202" s="7"/>
      <c r="E202" s="7"/>
      <c r="F202" s="4"/>
      <c r="G202" s="4"/>
      <c r="H202" s="4"/>
      <c r="I202" s="77"/>
      <c r="J202" s="126"/>
      <c r="K202" s="77"/>
      <c r="L202" s="78"/>
      <c r="M202" s="78"/>
      <c r="N202" s="49"/>
      <c r="O202" s="49"/>
      <c r="P202" s="49"/>
      <c r="Q202" s="81"/>
      <c r="R202" s="81"/>
      <c r="S202" s="82"/>
      <c r="T202" s="47"/>
      <c r="U202" s="83"/>
      <c r="V202" s="24"/>
      <c r="W202" s="91"/>
      <c r="X202" s="20"/>
      <c r="Y202" s="114"/>
      <c r="Z202" s="43"/>
      <c r="AA202" s="41"/>
      <c r="AB202" s="25"/>
      <c r="AC202" s="23"/>
      <c r="AD202" s="23"/>
      <c r="AE202" s="124"/>
      <c r="AF202" s="125"/>
      <c r="AG202" s="125"/>
      <c r="AH202" s="31"/>
      <c r="AI202" s="31"/>
      <c r="AJ202" s="31"/>
      <c r="AK202" s="31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25"/>
      <c r="EC202" s="25"/>
      <c r="ED202" s="25"/>
      <c r="EE202" s="25"/>
      <c r="EF202" s="25"/>
      <c r="EG202" s="25"/>
      <c r="EH202" s="25"/>
      <c r="EI202" s="25"/>
      <c r="EJ202" s="25"/>
      <c r="EK202" s="25"/>
      <c r="EL202" s="25"/>
      <c r="EM202" s="25"/>
      <c r="EN202" s="25"/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B202" s="25"/>
      <c r="FC202" s="25"/>
      <c r="FD202" s="25"/>
      <c r="FE202" s="25"/>
      <c r="FF202" s="25"/>
      <c r="FG202" s="25"/>
      <c r="FH202" s="25"/>
      <c r="FI202" s="25"/>
      <c r="FJ202" s="25"/>
      <c r="FK202" s="25"/>
      <c r="FL202" s="25"/>
      <c r="FM202" s="25"/>
      <c r="FN202" s="25"/>
      <c r="FO202" s="25"/>
      <c r="FP202" s="25"/>
      <c r="FQ202" s="25"/>
      <c r="FR202" s="25"/>
      <c r="FS202" s="25"/>
      <c r="FT202" s="25"/>
      <c r="FU202" s="25"/>
      <c r="FV202" s="25"/>
      <c r="FW202" s="25"/>
      <c r="FX202" s="25"/>
      <c r="FY202" s="25"/>
      <c r="FZ202" s="25"/>
      <c r="GA202" s="25"/>
      <c r="GB202" s="25"/>
      <c r="GC202" s="25"/>
      <c r="GD202" s="25"/>
      <c r="GE202" s="25"/>
      <c r="GF202" s="25"/>
      <c r="GG202" s="25"/>
      <c r="GH202" s="25"/>
      <c r="GI202" s="25"/>
      <c r="GJ202" s="25"/>
      <c r="GK202" s="25"/>
      <c r="GL202" s="25"/>
      <c r="GM202" s="25"/>
      <c r="GN202" s="25"/>
      <c r="GO202" s="25"/>
      <c r="GP202" s="25"/>
      <c r="GQ202" s="25"/>
      <c r="GR202" s="25"/>
      <c r="GS202" s="25"/>
      <c r="GT202" s="25"/>
      <c r="GU202" s="25"/>
      <c r="GV202" s="25"/>
      <c r="GW202" s="25"/>
      <c r="GX202" s="25"/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5"/>
      <c r="HJ202" s="25"/>
      <c r="HK202" s="25"/>
      <c r="HL202" s="25"/>
      <c r="HM202" s="25"/>
      <c r="HN202" s="25"/>
      <c r="HO202" s="25"/>
      <c r="HP202" s="25"/>
      <c r="HQ202" s="25"/>
      <c r="HR202" s="25"/>
      <c r="HS202" s="25"/>
      <c r="HT202" s="25"/>
      <c r="HU202" s="25"/>
      <c r="HV202" s="25"/>
      <c r="HW202" s="25"/>
      <c r="HX202" s="25"/>
      <c r="HY202" s="25"/>
      <c r="HZ202" s="25"/>
      <c r="IA202" s="25"/>
      <c r="IB202" s="25"/>
      <c r="IC202" s="25"/>
      <c r="ID202" s="25"/>
      <c r="IE202" s="25"/>
      <c r="IF202" s="25"/>
      <c r="IG202" s="25"/>
      <c r="IH202" s="25"/>
      <c r="II202" s="25"/>
      <c r="IJ202" s="25"/>
      <c r="IK202" s="25"/>
      <c r="IL202" s="25"/>
      <c r="IM202" s="25"/>
      <c r="IN202" s="25"/>
      <c r="IO202" s="25"/>
      <c r="IP202" s="25"/>
      <c r="IQ202" s="25"/>
      <c r="IR202" s="25"/>
      <c r="IS202" s="25"/>
      <c r="IT202" s="25"/>
      <c r="IU202" s="25"/>
      <c r="IV202" s="25"/>
      <c r="IW202" s="25"/>
      <c r="IX202" s="25"/>
      <c r="IY202" s="25"/>
      <c r="IZ202" s="25"/>
      <c r="JA202" s="25"/>
      <c r="JB202" s="25"/>
      <c r="JC202" s="25"/>
      <c r="JD202" s="25"/>
      <c r="JE202" s="25"/>
      <c r="JF202" s="25"/>
      <c r="JG202" s="25"/>
      <c r="JH202" s="25"/>
      <c r="JI202" s="25"/>
      <c r="JJ202" s="25"/>
      <c r="JK202" s="25"/>
      <c r="JL202" s="25"/>
      <c r="JM202" s="25"/>
      <c r="JN202" s="25"/>
      <c r="JO202" s="25"/>
      <c r="JP202" s="25"/>
      <c r="JQ202" s="25"/>
      <c r="JR202" s="25"/>
      <c r="JS202" s="25"/>
      <c r="JT202" s="25"/>
      <c r="JU202" s="25"/>
      <c r="JV202" s="25"/>
      <c r="JW202" s="25"/>
      <c r="JX202" s="25"/>
      <c r="JY202" s="25"/>
      <c r="JZ202" s="25"/>
      <c r="KA202" s="25"/>
      <c r="KB202" s="25"/>
      <c r="KC202" s="25"/>
      <c r="KD202" s="25"/>
      <c r="KE202" s="25"/>
      <c r="KF202" s="25"/>
      <c r="KG202" s="25"/>
      <c r="KH202" s="25"/>
      <c r="KI202" s="25"/>
      <c r="KJ202" s="25"/>
      <c r="KK202" s="25"/>
      <c r="KL202" s="25"/>
      <c r="KM202" s="25"/>
      <c r="KN202" s="25"/>
      <c r="KO202" s="25"/>
      <c r="KP202" s="25"/>
      <c r="KQ202" s="25"/>
      <c r="KR202" s="25"/>
      <c r="KS202" s="25"/>
      <c r="KT202" s="25"/>
      <c r="KU202" s="25"/>
      <c r="KV202" s="25"/>
      <c r="KW202" s="25"/>
      <c r="KX202" s="25"/>
      <c r="KY202" s="25"/>
      <c r="KZ202" s="25"/>
      <c r="LA202" s="25"/>
      <c r="LB202" s="25"/>
      <c r="LC202" s="25"/>
      <c r="LD202" s="25"/>
      <c r="LE202" s="25"/>
      <c r="LF202" s="25"/>
      <c r="LG202" s="25"/>
      <c r="LH202" s="25"/>
      <c r="LI202" s="25"/>
      <c r="LJ202" s="25"/>
      <c r="LK202" s="25"/>
      <c r="LL202" s="25"/>
      <c r="LM202" s="25"/>
      <c r="LN202" s="25"/>
      <c r="LO202" s="25"/>
      <c r="LP202" s="25"/>
      <c r="LQ202" s="25"/>
      <c r="LR202" s="25"/>
      <c r="LS202" s="25"/>
      <c r="LT202" s="25"/>
      <c r="LU202" s="25"/>
      <c r="LV202" s="25"/>
      <c r="LW202" s="25"/>
      <c r="LX202" s="25"/>
      <c r="LY202" s="25"/>
      <c r="LZ202" s="25"/>
      <c r="MA202" s="25"/>
      <c r="MB202" s="25"/>
      <c r="MC202" s="25"/>
      <c r="MD202" s="25"/>
      <c r="ME202" s="25"/>
      <c r="MF202" s="25"/>
      <c r="MG202" s="25"/>
      <c r="MH202" s="25"/>
    </row>
    <row r="203" spans="1:346" s="26" customFormat="1" hidden="1" x14ac:dyDescent="0.25">
      <c r="A203" s="21"/>
      <c r="B203" s="22"/>
      <c r="C203" s="4"/>
      <c r="D203" s="7"/>
      <c r="E203" s="7"/>
      <c r="F203" s="4"/>
      <c r="G203" s="4"/>
      <c r="H203" s="4"/>
      <c r="I203" s="77"/>
      <c r="J203" s="126"/>
      <c r="K203" s="77"/>
      <c r="L203" s="78"/>
      <c r="M203" s="78"/>
      <c r="N203" s="49"/>
      <c r="O203" s="49"/>
      <c r="P203" s="49"/>
      <c r="Q203" s="81"/>
      <c r="R203" s="81"/>
      <c r="S203" s="82"/>
      <c r="T203" s="47"/>
      <c r="U203" s="83"/>
      <c r="V203" s="24"/>
      <c r="W203" s="91"/>
      <c r="X203" s="20"/>
      <c r="Y203" s="114"/>
      <c r="Z203" s="43"/>
      <c r="AA203" s="41"/>
      <c r="AB203" s="25"/>
      <c r="AC203" s="23"/>
      <c r="AD203" s="23"/>
      <c r="AE203" s="124"/>
      <c r="AF203" s="125"/>
      <c r="AG203" s="125"/>
      <c r="AH203" s="31"/>
      <c r="AI203" s="31"/>
      <c r="AJ203" s="31"/>
      <c r="AK203" s="31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25"/>
      <c r="GG203" s="25"/>
      <c r="GH203" s="25"/>
      <c r="GI203" s="25"/>
      <c r="GJ203" s="25"/>
      <c r="GK203" s="25"/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5"/>
      <c r="GW203" s="25"/>
      <c r="GX203" s="25"/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5"/>
      <c r="HJ203" s="25"/>
      <c r="HK203" s="25"/>
      <c r="HL203" s="25"/>
      <c r="HM203" s="25"/>
      <c r="HN203" s="25"/>
      <c r="HO203" s="25"/>
      <c r="HP203" s="25"/>
      <c r="HQ203" s="25"/>
      <c r="HR203" s="25"/>
      <c r="HS203" s="25"/>
      <c r="HT203" s="25"/>
      <c r="HU203" s="25"/>
      <c r="HV203" s="25"/>
      <c r="HW203" s="25"/>
      <c r="HX203" s="25"/>
      <c r="HY203" s="25"/>
      <c r="HZ203" s="25"/>
      <c r="IA203" s="25"/>
      <c r="IB203" s="25"/>
      <c r="IC203" s="25"/>
      <c r="ID203" s="25"/>
      <c r="IE203" s="25"/>
      <c r="IF203" s="25"/>
      <c r="IG203" s="25"/>
      <c r="IH203" s="25"/>
      <c r="II203" s="25"/>
      <c r="IJ203" s="25"/>
      <c r="IK203" s="25"/>
      <c r="IL203" s="25"/>
      <c r="IM203" s="25"/>
      <c r="IN203" s="25"/>
      <c r="IO203" s="25"/>
      <c r="IP203" s="25"/>
      <c r="IQ203" s="25"/>
      <c r="IR203" s="25"/>
      <c r="IS203" s="25"/>
      <c r="IT203" s="25"/>
      <c r="IU203" s="25"/>
      <c r="IV203" s="25"/>
      <c r="IW203" s="25"/>
      <c r="IX203" s="25"/>
      <c r="IY203" s="25"/>
      <c r="IZ203" s="25"/>
      <c r="JA203" s="25"/>
      <c r="JB203" s="25"/>
      <c r="JC203" s="25"/>
      <c r="JD203" s="25"/>
      <c r="JE203" s="25"/>
      <c r="JF203" s="25"/>
      <c r="JG203" s="25"/>
      <c r="JH203" s="25"/>
      <c r="JI203" s="25"/>
      <c r="JJ203" s="25"/>
      <c r="JK203" s="25"/>
      <c r="JL203" s="25"/>
      <c r="JM203" s="25"/>
      <c r="JN203" s="25"/>
      <c r="JO203" s="25"/>
      <c r="JP203" s="25"/>
      <c r="JQ203" s="25"/>
      <c r="JR203" s="25"/>
      <c r="JS203" s="25"/>
      <c r="JT203" s="25"/>
      <c r="JU203" s="25"/>
      <c r="JV203" s="25"/>
      <c r="JW203" s="25"/>
      <c r="JX203" s="25"/>
      <c r="JY203" s="25"/>
      <c r="JZ203" s="25"/>
      <c r="KA203" s="25"/>
      <c r="KB203" s="25"/>
      <c r="KC203" s="25"/>
      <c r="KD203" s="25"/>
      <c r="KE203" s="25"/>
      <c r="KF203" s="25"/>
      <c r="KG203" s="25"/>
      <c r="KH203" s="25"/>
      <c r="KI203" s="25"/>
      <c r="KJ203" s="25"/>
      <c r="KK203" s="25"/>
      <c r="KL203" s="25"/>
      <c r="KM203" s="25"/>
      <c r="KN203" s="25"/>
      <c r="KO203" s="25"/>
      <c r="KP203" s="25"/>
      <c r="KQ203" s="25"/>
      <c r="KR203" s="25"/>
      <c r="KS203" s="25"/>
      <c r="KT203" s="25"/>
      <c r="KU203" s="25"/>
      <c r="KV203" s="25"/>
      <c r="KW203" s="25"/>
      <c r="KX203" s="25"/>
      <c r="KY203" s="25"/>
      <c r="KZ203" s="25"/>
      <c r="LA203" s="25"/>
      <c r="LB203" s="25"/>
      <c r="LC203" s="25"/>
      <c r="LD203" s="25"/>
      <c r="LE203" s="25"/>
      <c r="LF203" s="25"/>
      <c r="LG203" s="25"/>
      <c r="LH203" s="25"/>
      <c r="LI203" s="25"/>
      <c r="LJ203" s="25"/>
      <c r="LK203" s="25"/>
      <c r="LL203" s="25"/>
      <c r="LM203" s="25"/>
      <c r="LN203" s="25"/>
      <c r="LO203" s="25"/>
      <c r="LP203" s="25"/>
      <c r="LQ203" s="25"/>
      <c r="LR203" s="25"/>
      <c r="LS203" s="25"/>
      <c r="LT203" s="25"/>
      <c r="LU203" s="25"/>
      <c r="LV203" s="25"/>
      <c r="LW203" s="25"/>
      <c r="LX203" s="25"/>
      <c r="LY203" s="25"/>
      <c r="LZ203" s="25"/>
      <c r="MA203" s="25"/>
      <c r="MB203" s="25"/>
      <c r="MC203" s="25"/>
      <c r="MD203" s="25"/>
      <c r="ME203" s="25"/>
      <c r="MF203" s="25"/>
      <c r="MG203" s="25"/>
      <c r="MH203" s="25"/>
    </row>
    <row r="204" spans="1:346" s="26" customFormat="1" hidden="1" x14ac:dyDescent="0.25">
      <c r="A204" s="21"/>
      <c r="B204" s="22"/>
      <c r="C204" s="4"/>
      <c r="D204" s="7"/>
      <c r="E204" s="7"/>
      <c r="F204" s="4"/>
      <c r="G204" s="4"/>
      <c r="H204" s="4"/>
      <c r="I204" s="77"/>
      <c r="J204" s="126"/>
      <c r="K204" s="77"/>
      <c r="L204" s="78"/>
      <c r="M204" s="78"/>
      <c r="N204" s="49"/>
      <c r="O204" s="49"/>
      <c r="P204" s="49"/>
      <c r="Q204" s="81"/>
      <c r="R204" s="81"/>
      <c r="S204" s="82"/>
      <c r="T204" s="47"/>
      <c r="U204" s="83"/>
      <c r="V204" s="24"/>
      <c r="W204" s="91"/>
      <c r="X204" s="20"/>
      <c r="Y204" s="114"/>
      <c r="Z204" s="43"/>
      <c r="AA204" s="41"/>
      <c r="AB204" s="25"/>
      <c r="AC204" s="23"/>
      <c r="AD204" s="23"/>
      <c r="AE204" s="124"/>
      <c r="AF204" s="125"/>
      <c r="AG204" s="125"/>
      <c r="AH204" s="31"/>
      <c r="AI204" s="31"/>
      <c r="AJ204" s="31"/>
      <c r="AK204" s="31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25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25"/>
      <c r="EC204" s="25"/>
      <c r="ED204" s="25"/>
      <c r="EE204" s="25"/>
      <c r="EF204" s="25"/>
      <c r="EG204" s="25"/>
      <c r="EH204" s="25"/>
      <c r="EI204" s="25"/>
      <c r="EJ204" s="25"/>
      <c r="EK204" s="25"/>
      <c r="EL204" s="25"/>
      <c r="EM204" s="25"/>
      <c r="EN204" s="25"/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B204" s="25"/>
      <c r="FC204" s="25"/>
      <c r="FD204" s="25"/>
      <c r="FE204" s="25"/>
      <c r="FF204" s="25"/>
      <c r="FG204" s="25"/>
      <c r="FH204" s="25"/>
      <c r="FI204" s="25"/>
      <c r="FJ204" s="25"/>
      <c r="FK204" s="25"/>
      <c r="FL204" s="25"/>
      <c r="FM204" s="25"/>
      <c r="FN204" s="25"/>
      <c r="FO204" s="25"/>
      <c r="FP204" s="25"/>
      <c r="FQ204" s="25"/>
      <c r="FR204" s="25"/>
      <c r="FS204" s="25"/>
      <c r="FT204" s="25"/>
      <c r="FU204" s="25"/>
      <c r="FV204" s="25"/>
      <c r="FW204" s="25"/>
      <c r="FX204" s="25"/>
      <c r="FY204" s="25"/>
      <c r="FZ204" s="25"/>
      <c r="GA204" s="25"/>
      <c r="GB204" s="25"/>
      <c r="GC204" s="25"/>
      <c r="GD204" s="25"/>
      <c r="GE204" s="25"/>
      <c r="GF204" s="25"/>
      <c r="GG204" s="25"/>
      <c r="GH204" s="25"/>
      <c r="GI204" s="25"/>
      <c r="GJ204" s="25"/>
      <c r="GK204" s="25"/>
      <c r="GL204" s="25"/>
      <c r="GM204" s="25"/>
      <c r="GN204" s="25"/>
      <c r="GO204" s="25"/>
      <c r="GP204" s="25"/>
      <c r="GQ204" s="25"/>
      <c r="GR204" s="25"/>
      <c r="GS204" s="25"/>
      <c r="GT204" s="25"/>
      <c r="GU204" s="25"/>
      <c r="GV204" s="25"/>
      <c r="GW204" s="25"/>
      <c r="GX204" s="25"/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5"/>
      <c r="HJ204" s="25"/>
      <c r="HK204" s="25"/>
      <c r="HL204" s="25"/>
      <c r="HM204" s="25"/>
      <c r="HN204" s="25"/>
      <c r="HO204" s="25"/>
      <c r="HP204" s="25"/>
      <c r="HQ204" s="25"/>
      <c r="HR204" s="25"/>
      <c r="HS204" s="25"/>
      <c r="HT204" s="25"/>
      <c r="HU204" s="25"/>
      <c r="HV204" s="25"/>
      <c r="HW204" s="25"/>
      <c r="HX204" s="25"/>
      <c r="HY204" s="25"/>
      <c r="HZ204" s="25"/>
      <c r="IA204" s="25"/>
      <c r="IB204" s="25"/>
      <c r="IC204" s="25"/>
      <c r="ID204" s="25"/>
      <c r="IE204" s="25"/>
      <c r="IF204" s="25"/>
      <c r="IG204" s="25"/>
      <c r="IH204" s="25"/>
      <c r="II204" s="25"/>
      <c r="IJ204" s="25"/>
      <c r="IK204" s="25"/>
      <c r="IL204" s="25"/>
      <c r="IM204" s="25"/>
      <c r="IN204" s="25"/>
      <c r="IO204" s="25"/>
      <c r="IP204" s="25"/>
      <c r="IQ204" s="25"/>
      <c r="IR204" s="25"/>
      <c r="IS204" s="25"/>
      <c r="IT204" s="25"/>
      <c r="IU204" s="25"/>
      <c r="IV204" s="25"/>
      <c r="IW204" s="25"/>
      <c r="IX204" s="25"/>
      <c r="IY204" s="25"/>
      <c r="IZ204" s="25"/>
      <c r="JA204" s="25"/>
      <c r="JB204" s="25"/>
      <c r="JC204" s="25"/>
      <c r="JD204" s="25"/>
      <c r="JE204" s="25"/>
      <c r="JF204" s="25"/>
      <c r="JG204" s="25"/>
      <c r="JH204" s="25"/>
      <c r="JI204" s="25"/>
      <c r="JJ204" s="25"/>
      <c r="JK204" s="25"/>
      <c r="JL204" s="25"/>
      <c r="JM204" s="25"/>
      <c r="JN204" s="25"/>
      <c r="JO204" s="25"/>
      <c r="JP204" s="25"/>
      <c r="JQ204" s="25"/>
      <c r="JR204" s="25"/>
      <c r="JS204" s="25"/>
      <c r="JT204" s="25"/>
      <c r="JU204" s="25"/>
      <c r="JV204" s="25"/>
      <c r="JW204" s="25"/>
      <c r="JX204" s="25"/>
      <c r="JY204" s="25"/>
      <c r="JZ204" s="25"/>
      <c r="KA204" s="25"/>
      <c r="KB204" s="25"/>
      <c r="KC204" s="25"/>
      <c r="KD204" s="25"/>
      <c r="KE204" s="25"/>
      <c r="KF204" s="25"/>
      <c r="KG204" s="25"/>
      <c r="KH204" s="25"/>
      <c r="KI204" s="25"/>
      <c r="KJ204" s="25"/>
      <c r="KK204" s="25"/>
      <c r="KL204" s="25"/>
      <c r="KM204" s="25"/>
      <c r="KN204" s="25"/>
      <c r="KO204" s="25"/>
      <c r="KP204" s="25"/>
      <c r="KQ204" s="25"/>
      <c r="KR204" s="25"/>
      <c r="KS204" s="25"/>
      <c r="KT204" s="25"/>
      <c r="KU204" s="25"/>
      <c r="KV204" s="25"/>
      <c r="KW204" s="25"/>
      <c r="KX204" s="25"/>
      <c r="KY204" s="25"/>
      <c r="KZ204" s="25"/>
      <c r="LA204" s="25"/>
      <c r="LB204" s="25"/>
      <c r="LC204" s="25"/>
      <c r="LD204" s="25"/>
      <c r="LE204" s="25"/>
      <c r="LF204" s="25"/>
      <c r="LG204" s="25"/>
      <c r="LH204" s="25"/>
      <c r="LI204" s="25"/>
      <c r="LJ204" s="25"/>
      <c r="LK204" s="25"/>
      <c r="LL204" s="25"/>
      <c r="LM204" s="25"/>
      <c r="LN204" s="25"/>
      <c r="LO204" s="25"/>
      <c r="LP204" s="25"/>
      <c r="LQ204" s="25"/>
      <c r="LR204" s="25"/>
      <c r="LS204" s="25"/>
      <c r="LT204" s="25"/>
      <c r="LU204" s="25"/>
      <c r="LV204" s="25"/>
      <c r="LW204" s="25"/>
      <c r="LX204" s="25"/>
      <c r="LY204" s="25"/>
      <c r="LZ204" s="25"/>
      <c r="MA204" s="25"/>
      <c r="MB204" s="25"/>
      <c r="MC204" s="25"/>
      <c r="MD204" s="25"/>
      <c r="ME204" s="25"/>
      <c r="MF204" s="25"/>
      <c r="MG204" s="25"/>
      <c r="MH204" s="25"/>
    </row>
    <row r="205" spans="1:346" s="26" customFormat="1" hidden="1" x14ac:dyDescent="0.25">
      <c r="A205" s="21"/>
      <c r="B205" s="22"/>
      <c r="C205" s="4"/>
      <c r="D205" s="7"/>
      <c r="E205" s="7"/>
      <c r="F205" s="4"/>
      <c r="G205" s="4"/>
      <c r="H205" s="4"/>
      <c r="I205" s="77"/>
      <c r="J205" s="126"/>
      <c r="K205" s="77"/>
      <c r="L205" s="78"/>
      <c r="M205" s="78"/>
      <c r="N205" s="49"/>
      <c r="O205" s="49"/>
      <c r="P205" s="49"/>
      <c r="Q205" s="81"/>
      <c r="R205" s="81"/>
      <c r="S205" s="82"/>
      <c r="T205" s="47"/>
      <c r="U205" s="83"/>
      <c r="V205" s="24"/>
      <c r="W205" s="91"/>
      <c r="X205" s="20"/>
      <c r="Y205" s="114"/>
      <c r="Z205" s="43"/>
      <c r="AA205" s="41"/>
      <c r="AB205" s="25"/>
      <c r="AC205" s="23"/>
      <c r="AD205" s="23"/>
      <c r="AE205" s="124"/>
      <c r="AF205" s="125"/>
      <c r="AG205" s="125"/>
      <c r="AH205" s="31"/>
      <c r="AI205" s="31"/>
      <c r="AJ205" s="31"/>
      <c r="AK205" s="31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25"/>
      <c r="EC205" s="25"/>
      <c r="ED205" s="25"/>
      <c r="EE205" s="25"/>
      <c r="EF205" s="25"/>
      <c r="EG205" s="25"/>
      <c r="EH205" s="25"/>
      <c r="EI205" s="25"/>
      <c r="EJ205" s="25"/>
      <c r="EK205" s="25"/>
      <c r="EL205" s="25"/>
      <c r="EM205" s="25"/>
      <c r="EN205" s="25"/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25"/>
      <c r="EZ205" s="25"/>
      <c r="FA205" s="25"/>
      <c r="FB205" s="25"/>
      <c r="FC205" s="25"/>
      <c r="FD205" s="25"/>
      <c r="FE205" s="25"/>
      <c r="FF205" s="25"/>
      <c r="FG205" s="25"/>
      <c r="FH205" s="25"/>
      <c r="FI205" s="25"/>
      <c r="FJ205" s="25"/>
      <c r="FK205" s="25"/>
      <c r="FL205" s="25"/>
      <c r="FM205" s="25"/>
      <c r="FN205" s="25"/>
      <c r="FO205" s="25"/>
      <c r="FP205" s="25"/>
      <c r="FQ205" s="25"/>
      <c r="FR205" s="25"/>
      <c r="FS205" s="25"/>
      <c r="FT205" s="25"/>
      <c r="FU205" s="25"/>
      <c r="FV205" s="25"/>
      <c r="FW205" s="25"/>
      <c r="FX205" s="25"/>
      <c r="FY205" s="25"/>
      <c r="FZ205" s="25"/>
      <c r="GA205" s="25"/>
      <c r="GB205" s="25"/>
      <c r="GC205" s="25"/>
      <c r="GD205" s="25"/>
      <c r="GE205" s="25"/>
      <c r="GF205" s="25"/>
      <c r="GG205" s="25"/>
      <c r="GH205" s="25"/>
      <c r="GI205" s="25"/>
      <c r="GJ205" s="25"/>
      <c r="GK205" s="25"/>
      <c r="GL205" s="25"/>
      <c r="GM205" s="25"/>
      <c r="GN205" s="25"/>
      <c r="GO205" s="25"/>
      <c r="GP205" s="25"/>
      <c r="GQ205" s="25"/>
      <c r="GR205" s="25"/>
      <c r="GS205" s="25"/>
      <c r="GT205" s="25"/>
      <c r="GU205" s="25"/>
      <c r="GV205" s="25"/>
      <c r="GW205" s="25"/>
      <c r="GX205" s="25"/>
      <c r="GY205" s="25"/>
      <c r="GZ205" s="25"/>
      <c r="HA205" s="25"/>
      <c r="HB205" s="25"/>
      <c r="HC205" s="25"/>
      <c r="HD205" s="25"/>
      <c r="HE205" s="25"/>
      <c r="HF205" s="25"/>
      <c r="HG205" s="25"/>
      <c r="HH205" s="25"/>
      <c r="HI205" s="25"/>
      <c r="HJ205" s="25"/>
      <c r="HK205" s="25"/>
      <c r="HL205" s="25"/>
      <c r="HM205" s="25"/>
      <c r="HN205" s="25"/>
      <c r="HO205" s="25"/>
      <c r="HP205" s="25"/>
      <c r="HQ205" s="25"/>
      <c r="HR205" s="25"/>
      <c r="HS205" s="25"/>
      <c r="HT205" s="25"/>
      <c r="HU205" s="25"/>
      <c r="HV205" s="25"/>
      <c r="HW205" s="25"/>
      <c r="HX205" s="25"/>
      <c r="HY205" s="25"/>
      <c r="HZ205" s="25"/>
      <c r="IA205" s="25"/>
      <c r="IB205" s="25"/>
      <c r="IC205" s="25"/>
      <c r="ID205" s="25"/>
      <c r="IE205" s="25"/>
      <c r="IF205" s="25"/>
      <c r="IG205" s="25"/>
      <c r="IH205" s="25"/>
      <c r="II205" s="25"/>
      <c r="IJ205" s="25"/>
      <c r="IK205" s="25"/>
      <c r="IL205" s="25"/>
      <c r="IM205" s="25"/>
      <c r="IN205" s="25"/>
      <c r="IO205" s="25"/>
      <c r="IP205" s="25"/>
      <c r="IQ205" s="25"/>
      <c r="IR205" s="25"/>
      <c r="IS205" s="25"/>
      <c r="IT205" s="25"/>
      <c r="IU205" s="25"/>
      <c r="IV205" s="25"/>
      <c r="IW205" s="25"/>
      <c r="IX205" s="25"/>
      <c r="IY205" s="25"/>
      <c r="IZ205" s="25"/>
      <c r="JA205" s="25"/>
      <c r="JB205" s="25"/>
      <c r="JC205" s="25"/>
      <c r="JD205" s="25"/>
      <c r="JE205" s="25"/>
      <c r="JF205" s="25"/>
      <c r="JG205" s="25"/>
      <c r="JH205" s="25"/>
      <c r="JI205" s="25"/>
      <c r="JJ205" s="25"/>
      <c r="JK205" s="25"/>
      <c r="JL205" s="25"/>
      <c r="JM205" s="25"/>
      <c r="JN205" s="25"/>
      <c r="JO205" s="25"/>
      <c r="JP205" s="25"/>
      <c r="JQ205" s="25"/>
      <c r="JR205" s="25"/>
      <c r="JS205" s="25"/>
      <c r="JT205" s="25"/>
      <c r="JU205" s="25"/>
      <c r="JV205" s="25"/>
      <c r="JW205" s="25"/>
      <c r="JX205" s="25"/>
      <c r="JY205" s="25"/>
      <c r="JZ205" s="25"/>
      <c r="KA205" s="25"/>
      <c r="KB205" s="25"/>
      <c r="KC205" s="25"/>
      <c r="KD205" s="25"/>
      <c r="KE205" s="25"/>
      <c r="KF205" s="25"/>
      <c r="KG205" s="25"/>
      <c r="KH205" s="25"/>
      <c r="KI205" s="25"/>
      <c r="KJ205" s="25"/>
      <c r="KK205" s="25"/>
      <c r="KL205" s="25"/>
      <c r="KM205" s="25"/>
      <c r="KN205" s="25"/>
      <c r="KO205" s="25"/>
      <c r="KP205" s="25"/>
      <c r="KQ205" s="25"/>
      <c r="KR205" s="25"/>
      <c r="KS205" s="25"/>
      <c r="KT205" s="25"/>
      <c r="KU205" s="25"/>
      <c r="KV205" s="25"/>
      <c r="KW205" s="25"/>
      <c r="KX205" s="25"/>
      <c r="KY205" s="25"/>
      <c r="KZ205" s="25"/>
      <c r="LA205" s="25"/>
      <c r="LB205" s="25"/>
      <c r="LC205" s="25"/>
      <c r="LD205" s="25"/>
      <c r="LE205" s="25"/>
      <c r="LF205" s="25"/>
      <c r="LG205" s="25"/>
      <c r="LH205" s="25"/>
      <c r="LI205" s="25"/>
      <c r="LJ205" s="25"/>
      <c r="LK205" s="25"/>
      <c r="LL205" s="25"/>
      <c r="LM205" s="25"/>
      <c r="LN205" s="25"/>
      <c r="LO205" s="25"/>
      <c r="LP205" s="25"/>
      <c r="LQ205" s="25"/>
      <c r="LR205" s="25"/>
      <c r="LS205" s="25"/>
      <c r="LT205" s="25"/>
      <c r="LU205" s="25"/>
      <c r="LV205" s="25"/>
      <c r="LW205" s="25"/>
      <c r="LX205" s="25"/>
      <c r="LY205" s="25"/>
      <c r="LZ205" s="25"/>
      <c r="MA205" s="25"/>
      <c r="MB205" s="25"/>
      <c r="MC205" s="25"/>
      <c r="MD205" s="25"/>
      <c r="ME205" s="25"/>
      <c r="MF205" s="25"/>
      <c r="MG205" s="25"/>
      <c r="MH205" s="25"/>
    </row>
    <row r="206" spans="1:346" s="26" customFormat="1" hidden="1" x14ac:dyDescent="0.25">
      <c r="A206" s="21"/>
      <c r="B206" s="22"/>
      <c r="C206" s="4"/>
      <c r="D206" s="7"/>
      <c r="E206" s="7"/>
      <c r="F206" s="4"/>
      <c r="G206" s="4"/>
      <c r="H206" s="4"/>
      <c r="I206" s="77"/>
      <c r="J206" s="126"/>
      <c r="K206" s="77"/>
      <c r="L206" s="78"/>
      <c r="M206" s="78"/>
      <c r="N206" s="49"/>
      <c r="O206" s="49"/>
      <c r="P206" s="49"/>
      <c r="Q206" s="81"/>
      <c r="R206" s="81"/>
      <c r="S206" s="82"/>
      <c r="T206" s="47"/>
      <c r="U206" s="83"/>
      <c r="V206" s="24"/>
      <c r="W206" s="91"/>
      <c r="X206" s="20"/>
      <c r="Y206" s="114"/>
      <c r="Z206" s="43"/>
      <c r="AA206" s="41"/>
      <c r="AB206" s="25"/>
      <c r="AC206" s="23"/>
      <c r="AD206" s="23"/>
      <c r="AE206" s="124"/>
      <c r="AF206" s="125"/>
      <c r="AG206" s="125"/>
      <c r="AH206" s="31"/>
      <c r="AI206" s="31"/>
      <c r="AJ206" s="31"/>
      <c r="AK206" s="31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25"/>
      <c r="FA206" s="25"/>
      <c r="FB206" s="25"/>
      <c r="FC206" s="25"/>
      <c r="FD206" s="25"/>
      <c r="FE206" s="25"/>
      <c r="FF206" s="25"/>
      <c r="FG206" s="25"/>
      <c r="FH206" s="25"/>
      <c r="FI206" s="25"/>
      <c r="FJ206" s="25"/>
      <c r="FK206" s="25"/>
      <c r="FL206" s="25"/>
      <c r="FM206" s="25"/>
      <c r="FN206" s="25"/>
      <c r="FO206" s="25"/>
      <c r="FP206" s="25"/>
      <c r="FQ206" s="25"/>
      <c r="FR206" s="25"/>
      <c r="FS206" s="25"/>
      <c r="FT206" s="25"/>
      <c r="FU206" s="25"/>
      <c r="FV206" s="25"/>
      <c r="FW206" s="25"/>
      <c r="FX206" s="25"/>
      <c r="FY206" s="25"/>
      <c r="FZ206" s="25"/>
      <c r="GA206" s="25"/>
      <c r="GB206" s="25"/>
      <c r="GC206" s="25"/>
      <c r="GD206" s="25"/>
      <c r="GE206" s="25"/>
      <c r="GF206" s="25"/>
      <c r="GG206" s="25"/>
      <c r="GH206" s="25"/>
      <c r="GI206" s="25"/>
      <c r="GJ206" s="25"/>
      <c r="GK206" s="25"/>
      <c r="GL206" s="25"/>
      <c r="GM206" s="25"/>
      <c r="GN206" s="25"/>
      <c r="GO206" s="25"/>
      <c r="GP206" s="25"/>
      <c r="GQ206" s="25"/>
      <c r="GR206" s="25"/>
      <c r="GS206" s="25"/>
      <c r="GT206" s="25"/>
      <c r="GU206" s="25"/>
      <c r="GV206" s="25"/>
      <c r="GW206" s="25"/>
      <c r="GX206" s="25"/>
      <c r="GY206" s="25"/>
      <c r="GZ206" s="25"/>
      <c r="HA206" s="25"/>
      <c r="HB206" s="25"/>
      <c r="HC206" s="25"/>
      <c r="HD206" s="25"/>
      <c r="HE206" s="25"/>
      <c r="HF206" s="25"/>
      <c r="HG206" s="25"/>
      <c r="HH206" s="25"/>
      <c r="HI206" s="25"/>
      <c r="HJ206" s="25"/>
      <c r="HK206" s="25"/>
      <c r="HL206" s="25"/>
      <c r="HM206" s="25"/>
      <c r="HN206" s="25"/>
      <c r="HO206" s="25"/>
      <c r="HP206" s="25"/>
      <c r="HQ206" s="25"/>
      <c r="HR206" s="25"/>
      <c r="HS206" s="25"/>
      <c r="HT206" s="25"/>
      <c r="HU206" s="25"/>
      <c r="HV206" s="25"/>
      <c r="HW206" s="25"/>
      <c r="HX206" s="25"/>
      <c r="HY206" s="25"/>
      <c r="HZ206" s="25"/>
      <c r="IA206" s="25"/>
      <c r="IB206" s="25"/>
      <c r="IC206" s="25"/>
      <c r="ID206" s="25"/>
      <c r="IE206" s="25"/>
      <c r="IF206" s="25"/>
      <c r="IG206" s="25"/>
      <c r="IH206" s="25"/>
      <c r="II206" s="25"/>
      <c r="IJ206" s="25"/>
      <c r="IK206" s="25"/>
      <c r="IL206" s="25"/>
      <c r="IM206" s="25"/>
      <c r="IN206" s="25"/>
      <c r="IO206" s="25"/>
      <c r="IP206" s="25"/>
      <c r="IQ206" s="25"/>
      <c r="IR206" s="25"/>
      <c r="IS206" s="25"/>
      <c r="IT206" s="25"/>
      <c r="IU206" s="25"/>
      <c r="IV206" s="25"/>
      <c r="IW206" s="25"/>
      <c r="IX206" s="25"/>
      <c r="IY206" s="25"/>
      <c r="IZ206" s="25"/>
      <c r="JA206" s="25"/>
      <c r="JB206" s="25"/>
      <c r="JC206" s="25"/>
      <c r="JD206" s="25"/>
      <c r="JE206" s="25"/>
      <c r="JF206" s="25"/>
      <c r="JG206" s="25"/>
      <c r="JH206" s="25"/>
      <c r="JI206" s="25"/>
      <c r="JJ206" s="25"/>
      <c r="JK206" s="25"/>
      <c r="JL206" s="25"/>
      <c r="JM206" s="25"/>
      <c r="JN206" s="25"/>
      <c r="JO206" s="25"/>
      <c r="JP206" s="25"/>
      <c r="JQ206" s="25"/>
      <c r="JR206" s="25"/>
      <c r="JS206" s="25"/>
      <c r="JT206" s="25"/>
      <c r="JU206" s="25"/>
      <c r="JV206" s="25"/>
      <c r="JW206" s="25"/>
      <c r="JX206" s="25"/>
      <c r="JY206" s="25"/>
      <c r="JZ206" s="25"/>
      <c r="KA206" s="25"/>
      <c r="KB206" s="25"/>
      <c r="KC206" s="25"/>
      <c r="KD206" s="25"/>
      <c r="KE206" s="25"/>
      <c r="KF206" s="25"/>
      <c r="KG206" s="25"/>
      <c r="KH206" s="25"/>
      <c r="KI206" s="25"/>
      <c r="KJ206" s="25"/>
      <c r="KK206" s="25"/>
      <c r="KL206" s="25"/>
      <c r="KM206" s="25"/>
      <c r="KN206" s="25"/>
      <c r="KO206" s="25"/>
      <c r="KP206" s="25"/>
      <c r="KQ206" s="25"/>
      <c r="KR206" s="25"/>
      <c r="KS206" s="25"/>
      <c r="KT206" s="25"/>
      <c r="KU206" s="25"/>
      <c r="KV206" s="25"/>
      <c r="KW206" s="25"/>
      <c r="KX206" s="25"/>
      <c r="KY206" s="25"/>
      <c r="KZ206" s="25"/>
      <c r="LA206" s="25"/>
      <c r="LB206" s="25"/>
      <c r="LC206" s="25"/>
      <c r="LD206" s="25"/>
      <c r="LE206" s="25"/>
      <c r="LF206" s="25"/>
      <c r="LG206" s="25"/>
      <c r="LH206" s="25"/>
      <c r="LI206" s="25"/>
      <c r="LJ206" s="25"/>
      <c r="LK206" s="25"/>
      <c r="LL206" s="25"/>
      <c r="LM206" s="25"/>
      <c r="LN206" s="25"/>
      <c r="LO206" s="25"/>
      <c r="LP206" s="25"/>
      <c r="LQ206" s="25"/>
      <c r="LR206" s="25"/>
      <c r="LS206" s="25"/>
      <c r="LT206" s="25"/>
      <c r="LU206" s="25"/>
      <c r="LV206" s="25"/>
      <c r="LW206" s="25"/>
      <c r="LX206" s="25"/>
      <c r="LY206" s="25"/>
      <c r="LZ206" s="25"/>
      <c r="MA206" s="25"/>
      <c r="MB206" s="25"/>
      <c r="MC206" s="25"/>
      <c r="MD206" s="25"/>
      <c r="ME206" s="25"/>
      <c r="MF206" s="25"/>
      <c r="MG206" s="25"/>
      <c r="MH206" s="25"/>
    </row>
    <row r="207" spans="1:346" s="26" customFormat="1" hidden="1" x14ac:dyDescent="0.25">
      <c r="A207" s="21"/>
      <c r="B207" s="22"/>
      <c r="C207" s="4"/>
      <c r="D207" s="7"/>
      <c r="E207" s="7"/>
      <c r="F207" s="4"/>
      <c r="G207" s="4"/>
      <c r="H207" s="4"/>
      <c r="I207" s="77"/>
      <c r="J207" s="126"/>
      <c r="K207" s="77"/>
      <c r="L207" s="78"/>
      <c r="M207" s="78"/>
      <c r="N207" s="49"/>
      <c r="O207" s="49"/>
      <c r="P207" s="49"/>
      <c r="Q207" s="81"/>
      <c r="R207" s="81"/>
      <c r="S207" s="82"/>
      <c r="T207" s="47"/>
      <c r="U207" s="83"/>
      <c r="V207" s="24"/>
      <c r="W207" s="91"/>
      <c r="X207" s="20"/>
      <c r="Y207" s="114"/>
      <c r="Z207" s="43"/>
      <c r="AA207" s="41"/>
      <c r="AB207" s="25"/>
      <c r="AC207" s="23"/>
      <c r="AD207" s="23"/>
      <c r="AE207" s="124"/>
      <c r="AF207" s="125"/>
      <c r="AG207" s="125"/>
      <c r="AH207" s="31"/>
      <c r="AI207" s="31"/>
      <c r="AJ207" s="31"/>
      <c r="AK207" s="31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25"/>
      <c r="EC207" s="25"/>
      <c r="ED207" s="25"/>
      <c r="EE207" s="25"/>
      <c r="EF207" s="25"/>
      <c r="EG207" s="25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B207" s="25"/>
      <c r="FC207" s="25"/>
      <c r="FD207" s="25"/>
      <c r="FE207" s="25"/>
      <c r="FF207" s="25"/>
      <c r="FG207" s="25"/>
      <c r="FH207" s="25"/>
      <c r="FI207" s="25"/>
      <c r="FJ207" s="25"/>
      <c r="FK207" s="25"/>
      <c r="FL207" s="25"/>
      <c r="FM207" s="25"/>
      <c r="FN207" s="25"/>
      <c r="FO207" s="25"/>
      <c r="FP207" s="25"/>
      <c r="FQ207" s="25"/>
      <c r="FR207" s="25"/>
      <c r="FS207" s="25"/>
      <c r="FT207" s="25"/>
      <c r="FU207" s="25"/>
      <c r="FV207" s="25"/>
      <c r="FW207" s="25"/>
      <c r="FX207" s="25"/>
      <c r="FY207" s="25"/>
      <c r="FZ207" s="25"/>
      <c r="GA207" s="25"/>
      <c r="GB207" s="25"/>
      <c r="GC207" s="25"/>
      <c r="GD207" s="25"/>
      <c r="GE207" s="25"/>
      <c r="GF207" s="25"/>
      <c r="GG207" s="25"/>
      <c r="GH207" s="25"/>
      <c r="GI207" s="25"/>
      <c r="GJ207" s="25"/>
      <c r="GK207" s="25"/>
      <c r="GL207" s="25"/>
      <c r="GM207" s="25"/>
      <c r="GN207" s="25"/>
      <c r="GO207" s="25"/>
      <c r="GP207" s="25"/>
      <c r="GQ207" s="25"/>
      <c r="GR207" s="25"/>
      <c r="GS207" s="25"/>
      <c r="GT207" s="25"/>
      <c r="GU207" s="25"/>
      <c r="GV207" s="25"/>
      <c r="GW207" s="25"/>
      <c r="GX207" s="25"/>
      <c r="GY207" s="25"/>
      <c r="GZ207" s="25"/>
      <c r="HA207" s="25"/>
      <c r="HB207" s="25"/>
      <c r="HC207" s="25"/>
      <c r="HD207" s="25"/>
      <c r="HE207" s="25"/>
      <c r="HF207" s="25"/>
      <c r="HG207" s="25"/>
      <c r="HH207" s="25"/>
      <c r="HI207" s="25"/>
      <c r="HJ207" s="25"/>
      <c r="HK207" s="25"/>
      <c r="HL207" s="25"/>
      <c r="HM207" s="25"/>
      <c r="HN207" s="25"/>
      <c r="HO207" s="25"/>
      <c r="HP207" s="25"/>
      <c r="HQ207" s="25"/>
      <c r="HR207" s="25"/>
      <c r="HS207" s="25"/>
      <c r="HT207" s="25"/>
      <c r="HU207" s="25"/>
      <c r="HV207" s="25"/>
      <c r="HW207" s="25"/>
      <c r="HX207" s="25"/>
      <c r="HY207" s="25"/>
      <c r="HZ207" s="25"/>
      <c r="IA207" s="25"/>
      <c r="IB207" s="25"/>
      <c r="IC207" s="25"/>
      <c r="ID207" s="25"/>
      <c r="IE207" s="25"/>
      <c r="IF207" s="25"/>
      <c r="IG207" s="25"/>
      <c r="IH207" s="25"/>
      <c r="II207" s="25"/>
      <c r="IJ207" s="25"/>
      <c r="IK207" s="25"/>
      <c r="IL207" s="25"/>
      <c r="IM207" s="25"/>
      <c r="IN207" s="25"/>
      <c r="IO207" s="25"/>
      <c r="IP207" s="25"/>
      <c r="IQ207" s="25"/>
      <c r="IR207" s="25"/>
      <c r="IS207" s="25"/>
      <c r="IT207" s="25"/>
      <c r="IU207" s="25"/>
      <c r="IV207" s="25"/>
      <c r="IW207" s="25"/>
      <c r="IX207" s="25"/>
      <c r="IY207" s="25"/>
      <c r="IZ207" s="25"/>
      <c r="JA207" s="25"/>
      <c r="JB207" s="25"/>
      <c r="JC207" s="25"/>
      <c r="JD207" s="25"/>
      <c r="JE207" s="25"/>
      <c r="JF207" s="25"/>
      <c r="JG207" s="25"/>
      <c r="JH207" s="25"/>
      <c r="JI207" s="25"/>
      <c r="JJ207" s="25"/>
      <c r="JK207" s="25"/>
      <c r="JL207" s="25"/>
      <c r="JM207" s="25"/>
      <c r="JN207" s="25"/>
      <c r="JO207" s="25"/>
      <c r="JP207" s="25"/>
      <c r="JQ207" s="25"/>
      <c r="JR207" s="25"/>
      <c r="JS207" s="25"/>
      <c r="JT207" s="25"/>
      <c r="JU207" s="25"/>
      <c r="JV207" s="25"/>
      <c r="JW207" s="25"/>
      <c r="JX207" s="25"/>
      <c r="JY207" s="25"/>
      <c r="JZ207" s="25"/>
      <c r="KA207" s="25"/>
      <c r="KB207" s="25"/>
      <c r="KC207" s="25"/>
      <c r="KD207" s="25"/>
      <c r="KE207" s="25"/>
      <c r="KF207" s="25"/>
      <c r="KG207" s="25"/>
      <c r="KH207" s="25"/>
      <c r="KI207" s="25"/>
      <c r="KJ207" s="25"/>
      <c r="KK207" s="25"/>
      <c r="KL207" s="25"/>
      <c r="KM207" s="25"/>
      <c r="KN207" s="25"/>
      <c r="KO207" s="25"/>
      <c r="KP207" s="25"/>
      <c r="KQ207" s="25"/>
      <c r="KR207" s="25"/>
      <c r="KS207" s="25"/>
      <c r="KT207" s="25"/>
      <c r="KU207" s="25"/>
      <c r="KV207" s="25"/>
      <c r="KW207" s="25"/>
      <c r="KX207" s="25"/>
      <c r="KY207" s="25"/>
      <c r="KZ207" s="25"/>
      <c r="LA207" s="25"/>
      <c r="LB207" s="25"/>
      <c r="LC207" s="25"/>
      <c r="LD207" s="25"/>
      <c r="LE207" s="25"/>
      <c r="LF207" s="25"/>
      <c r="LG207" s="25"/>
      <c r="LH207" s="25"/>
      <c r="LI207" s="25"/>
      <c r="LJ207" s="25"/>
      <c r="LK207" s="25"/>
      <c r="LL207" s="25"/>
      <c r="LM207" s="25"/>
      <c r="LN207" s="25"/>
      <c r="LO207" s="25"/>
      <c r="LP207" s="25"/>
      <c r="LQ207" s="25"/>
      <c r="LR207" s="25"/>
      <c r="LS207" s="25"/>
      <c r="LT207" s="25"/>
      <c r="LU207" s="25"/>
      <c r="LV207" s="25"/>
      <c r="LW207" s="25"/>
      <c r="LX207" s="25"/>
      <c r="LY207" s="25"/>
      <c r="LZ207" s="25"/>
      <c r="MA207" s="25"/>
      <c r="MB207" s="25"/>
      <c r="MC207" s="25"/>
      <c r="MD207" s="25"/>
      <c r="ME207" s="25"/>
      <c r="MF207" s="25"/>
      <c r="MG207" s="25"/>
      <c r="MH207" s="25"/>
    </row>
    <row r="208" spans="1:346" s="26" customFormat="1" hidden="1" x14ac:dyDescent="0.25">
      <c r="A208" s="21"/>
      <c r="B208" s="22"/>
      <c r="C208" s="4"/>
      <c r="D208" s="7"/>
      <c r="E208" s="7"/>
      <c r="F208" s="4"/>
      <c r="G208" s="4"/>
      <c r="H208" s="4"/>
      <c r="I208" s="77"/>
      <c r="J208" s="126"/>
      <c r="K208" s="77"/>
      <c r="L208" s="78"/>
      <c r="M208" s="78"/>
      <c r="N208" s="49"/>
      <c r="O208" s="49"/>
      <c r="P208" s="49"/>
      <c r="Q208" s="81"/>
      <c r="R208" s="81"/>
      <c r="S208" s="82"/>
      <c r="T208" s="47"/>
      <c r="U208" s="83"/>
      <c r="V208" s="24"/>
      <c r="W208" s="91"/>
      <c r="X208" s="20"/>
      <c r="Y208" s="114"/>
      <c r="Z208" s="43"/>
      <c r="AA208" s="41"/>
      <c r="AB208" s="25"/>
      <c r="AC208" s="23"/>
      <c r="AD208" s="23"/>
      <c r="AE208" s="124"/>
      <c r="AF208" s="125"/>
      <c r="AG208" s="125"/>
      <c r="AH208" s="31"/>
      <c r="AI208" s="31"/>
      <c r="AJ208" s="31"/>
      <c r="AK208" s="31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25"/>
      <c r="EC208" s="25"/>
      <c r="ED208" s="25"/>
      <c r="EE208" s="25"/>
      <c r="EF208" s="25"/>
      <c r="EG208" s="25"/>
      <c r="EH208" s="25"/>
      <c r="EI208" s="25"/>
      <c r="EJ208" s="25"/>
      <c r="EK208" s="25"/>
      <c r="EL208" s="25"/>
      <c r="EM208" s="25"/>
      <c r="EN208" s="25"/>
      <c r="EO208" s="25"/>
      <c r="EP208" s="25"/>
      <c r="EQ208" s="25"/>
      <c r="ER208" s="25"/>
      <c r="ES208" s="25"/>
      <c r="ET208" s="25"/>
      <c r="EU208" s="25"/>
      <c r="EV208" s="25"/>
      <c r="EW208" s="25"/>
      <c r="EX208" s="25"/>
      <c r="EY208" s="25"/>
      <c r="EZ208" s="25"/>
      <c r="FA208" s="25"/>
      <c r="FB208" s="25"/>
      <c r="FC208" s="25"/>
      <c r="FD208" s="25"/>
      <c r="FE208" s="25"/>
      <c r="FF208" s="25"/>
      <c r="FG208" s="25"/>
      <c r="FH208" s="25"/>
      <c r="FI208" s="25"/>
      <c r="FJ208" s="25"/>
      <c r="FK208" s="25"/>
      <c r="FL208" s="25"/>
      <c r="FM208" s="25"/>
      <c r="FN208" s="25"/>
      <c r="FO208" s="25"/>
      <c r="FP208" s="25"/>
      <c r="FQ208" s="25"/>
      <c r="FR208" s="25"/>
      <c r="FS208" s="25"/>
      <c r="FT208" s="25"/>
      <c r="FU208" s="25"/>
      <c r="FV208" s="25"/>
      <c r="FW208" s="25"/>
      <c r="FX208" s="25"/>
      <c r="FY208" s="25"/>
      <c r="FZ208" s="25"/>
      <c r="GA208" s="25"/>
      <c r="GB208" s="25"/>
      <c r="GC208" s="25"/>
      <c r="GD208" s="25"/>
      <c r="GE208" s="25"/>
      <c r="GF208" s="25"/>
      <c r="GG208" s="25"/>
      <c r="GH208" s="25"/>
      <c r="GI208" s="25"/>
      <c r="GJ208" s="25"/>
      <c r="GK208" s="25"/>
      <c r="GL208" s="25"/>
      <c r="GM208" s="25"/>
      <c r="GN208" s="25"/>
      <c r="GO208" s="25"/>
      <c r="GP208" s="25"/>
      <c r="GQ208" s="25"/>
      <c r="GR208" s="25"/>
      <c r="GS208" s="25"/>
      <c r="GT208" s="25"/>
      <c r="GU208" s="25"/>
      <c r="GV208" s="25"/>
      <c r="GW208" s="25"/>
      <c r="GX208" s="25"/>
      <c r="GY208" s="25"/>
      <c r="GZ208" s="25"/>
      <c r="HA208" s="25"/>
      <c r="HB208" s="25"/>
      <c r="HC208" s="25"/>
      <c r="HD208" s="25"/>
      <c r="HE208" s="25"/>
      <c r="HF208" s="25"/>
      <c r="HG208" s="25"/>
      <c r="HH208" s="25"/>
      <c r="HI208" s="25"/>
      <c r="HJ208" s="25"/>
      <c r="HK208" s="25"/>
      <c r="HL208" s="25"/>
      <c r="HM208" s="25"/>
      <c r="HN208" s="25"/>
      <c r="HO208" s="25"/>
      <c r="HP208" s="25"/>
      <c r="HQ208" s="25"/>
      <c r="HR208" s="25"/>
      <c r="HS208" s="25"/>
      <c r="HT208" s="25"/>
      <c r="HU208" s="25"/>
      <c r="HV208" s="25"/>
      <c r="HW208" s="25"/>
      <c r="HX208" s="25"/>
      <c r="HY208" s="25"/>
      <c r="HZ208" s="25"/>
      <c r="IA208" s="25"/>
      <c r="IB208" s="25"/>
      <c r="IC208" s="25"/>
      <c r="ID208" s="25"/>
      <c r="IE208" s="25"/>
      <c r="IF208" s="25"/>
      <c r="IG208" s="25"/>
      <c r="IH208" s="25"/>
      <c r="II208" s="25"/>
      <c r="IJ208" s="25"/>
      <c r="IK208" s="25"/>
      <c r="IL208" s="25"/>
      <c r="IM208" s="25"/>
      <c r="IN208" s="25"/>
      <c r="IO208" s="25"/>
      <c r="IP208" s="25"/>
      <c r="IQ208" s="25"/>
      <c r="IR208" s="25"/>
      <c r="IS208" s="25"/>
      <c r="IT208" s="25"/>
      <c r="IU208" s="25"/>
      <c r="IV208" s="25"/>
      <c r="IW208" s="25"/>
      <c r="IX208" s="25"/>
      <c r="IY208" s="25"/>
      <c r="IZ208" s="25"/>
      <c r="JA208" s="25"/>
      <c r="JB208" s="25"/>
      <c r="JC208" s="25"/>
      <c r="JD208" s="25"/>
      <c r="JE208" s="25"/>
      <c r="JF208" s="25"/>
      <c r="JG208" s="25"/>
      <c r="JH208" s="25"/>
      <c r="JI208" s="25"/>
      <c r="JJ208" s="25"/>
      <c r="JK208" s="25"/>
      <c r="JL208" s="25"/>
      <c r="JM208" s="25"/>
      <c r="JN208" s="25"/>
      <c r="JO208" s="25"/>
      <c r="JP208" s="25"/>
      <c r="JQ208" s="25"/>
      <c r="JR208" s="25"/>
      <c r="JS208" s="25"/>
      <c r="JT208" s="25"/>
      <c r="JU208" s="25"/>
      <c r="JV208" s="25"/>
      <c r="JW208" s="25"/>
      <c r="JX208" s="25"/>
      <c r="JY208" s="25"/>
      <c r="JZ208" s="25"/>
      <c r="KA208" s="25"/>
      <c r="KB208" s="25"/>
      <c r="KC208" s="25"/>
      <c r="KD208" s="25"/>
      <c r="KE208" s="25"/>
      <c r="KF208" s="25"/>
      <c r="KG208" s="25"/>
      <c r="KH208" s="25"/>
      <c r="KI208" s="25"/>
      <c r="KJ208" s="25"/>
      <c r="KK208" s="25"/>
      <c r="KL208" s="25"/>
      <c r="KM208" s="25"/>
      <c r="KN208" s="25"/>
      <c r="KO208" s="25"/>
      <c r="KP208" s="25"/>
      <c r="KQ208" s="25"/>
      <c r="KR208" s="25"/>
      <c r="KS208" s="25"/>
      <c r="KT208" s="25"/>
      <c r="KU208" s="25"/>
      <c r="KV208" s="25"/>
      <c r="KW208" s="25"/>
      <c r="KX208" s="25"/>
      <c r="KY208" s="25"/>
      <c r="KZ208" s="25"/>
      <c r="LA208" s="25"/>
      <c r="LB208" s="25"/>
      <c r="LC208" s="25"/>
      <c r="LD208" s="25"/>
      <c r="LE208" s="25"/>
      <c r="LF208" s="25"/>
      <c r="LG208" s="25"/>
      <c r="LH208" s="25"/>
      <c r="LI208" s="25"/>
      <c r="LJ208" s="25"/>
      <c r="LK208" s="25"/>
      <c r="LL208" s="25"/>
      <c r="LM208" s="25"/>
      <c r="LN208" s="25"/>
      <c r="LO208" s="25"/>
      <c r="LP208" s="25"/>
      <c r="LQ208" s="25"/>
      <c r="LR208" s="25"/>
      <c r="LS208" s="25"/>
      <c r="LT208" s="25"/>
      <c r="LU208" s="25"/>
      <c r="LV208" s="25"/>
      <c r="LW208" s="25"/>
      <c r="LX208" s="25"/>
      <c r="LY208" s="25"/>
      <c r="LZ208" s="25"/>
      <c r="MA208" s="25"/>
      <c r="MB208" s="25"/>
      <c r="MC208" s="25"/>
      <c r="MD208" s="25"/>
      <c r="ME208" s="25"/>
      <c r="MF208" s="25"/>
      <c r="MG208" s="25"/>
      <c r="MH208" s="25"/>
    </row>
    <row r="209" spans="1:346" s="26" customFormat="1" hidden="1" x14ac:dyDescent="0.25">
      <c r="A209" s="21"/>
      <c r="B209" s="22"/>
      <c r="C209" s="4"/>
      <c r="D209" s="7"/>
      <c r="E209" s="7"/>
      <c r="F209" s="4"/>
      <c r="G209" s="4"/>
      <c r="H209" s="4"/>
      <c r="I209" s="77"/>
      <c r="J209" s="126"/>
      <c r="K209" s="77"/>
      <c r="L209" s="78"/>
      <c r="M209" s="78"/>
      <c r="N209" s="49"/>
      <c r="O209" s="49"/>
      <c r="P209" s="49"/>
      <c r="Q209" s="81"/>
      <c r="R209" s="81"/>
      <c r="S209" s="82"/>
      <c r="T209" s="47"/>
      <c r="U209" s="83"/>
      <c r="V209" s="24"/>
      <c r="W209" s="91"/>
      <c r="X209" s="20"/>
      <c r="Y209" s="114"/>
      <c r="Z209" s="43"/>
      <c r="AA209" s="41"/>
      <c r="AB209" s="25"/>
      <c r="AC209" s="23"/>
      <c r="AD209" s="23"/>
      <c r="AE209" s="124"/>
      <c r="AF209" s="125"/>
      <c r="AG209" s="125"/>
      <c r="AH209" s="31"/>
      <c r="AI209" s="31"/>
      <c r="AJ209" s="31"/>
      <c r="AK209" s="31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5"/>
      <c r="EY209" s="25"/>
      <c r="EZ209" s="25"/>
      <c r="FA209" s="25"/>
      <c r="FB209" s="25"/>
      <c r="FC209" s="25"/>
      <c r="FD209" s="25"/>
      <c r="FE209" s="25"/>
      <c r="FF209" s="25"/>
      <c r="FG209" s="25"/>
      <c r="FH209" s="25"/>
      <c r="FI209" s="25"/>
      <c r="FJ209" s="25"/>
      <c r="FK209" s="25"/>
      <c r="FL209" s="25"/>
      <c r="FM209" s="25"/>
      <c r="FN209" s="25"/>
      <c r="FO209" s="25"/>
      <c r="FP209" s="25"/>
      <c r="FQ209" s="25"/>
      <c r="FR209" s="25"/>
      <c r="FS209" s="25"/>
      <c r="FT209" s="25"/>
      <c r="FU209" s="25"/>
      <c r="FV209" s="25"/>
      <c r="FW209" s="25"/>
      <c r="FX209" s="25"/>
      <c r="FY209" s="25"/>
      <c r="FZ209" s="25"/>
      <c r="GA209" s="25"/>
      <c r="GB209" s="25"/>
      <c r="GC209" s="25"/>
      <c r="GD209" s="25"/>
      <c r="GE209" s="25"/>
      <c r="GF209" s="25"/>
      <c r="GG209" s="25"/>
      <c r="GH209" s="25"/>
      <c r="GI209" s="25"/>
      <c r="GJ209" s="25"/>
      <c r="GK209" s="25"/>
      <c r="GL209" s="25"/>
      <c r="GM209" s="25"/>
      <c r="GN209" s="25"/>
      <c r="GO209" s="25"/>
      <c r="GP209" s="25"/>
      <c r="GQ209" s="25"/>
      <c r="GR209" s="25"/>
      <c r="GS209" s="25"/>
      <c r="GT209" s="25"/>
      <c r="GU209" s="25"/>
      <c r="GV209" s="25"/>
      <c r="GW209" s="25"/>
      <c r="GX209" s="25"/>
      <c r="GY209" s="25"/>
      <c r="GZ209" s="25"/>
      <c r="HA209" s="25"/>
      <c r="HB209" s="25"/>
      <c r="HC209" s="25"/>
      <c r="HD209" s="25"/>
      <c r="HE209" s="25"/>
      <c r="HF209" s="25"/>
      <c r="HG209" s="25"/>
      <c r="HH209" s="25"/>
      <c r="HI209" s="25"/>
      <c r="HJ209" s="25"/>
      <c r="HK209" s="25"/>
      <c r="HL209" s="25"/>
      <c r="HM209" s="25"/>
      <c r="HN209" s="25"/>
      <c r="HO209" s="25"/>
      <c r="HP209" s="25"/>
      <c r="HQ209" s="25"/>
      <c r="HR209" s="25"/>
      <c r="HS209" s="25"/>
      <c r="HT209" s="25"/>
      <c r="HU209" s="25"/>
      <c r="HV209" s="25"/>
      <c r="HW209" s="25"/>
      <c r="HX209" s="25"/>
      <c r="HY209" s="25"/>
      <c r="HZ209" s="25"/>
      <c r="IA209" s="25"/>
      <c r="IB209" s="25"/>
      <c r="IC209" s="25"/>
      <c r="ID209" s="25"/>
      <c r="IE209" s="25"/>
      <c r="IF209" s="25"/>
      <c r="IG209" s="25"/>
      <c r="IH209" s="25"/>
      <c r="II209" s="25"/>
      <c r="IJ209" s="25"/>
      <c r="IK209" s="25"/>
      <c r="IL209" s="25"/>
      <c r="IM209" s="25"/>
      <c r="IN209" s="25"/>
      <c r="IO209" s="25"/>
      <c r="IP209" s="25"/>
      <c r="IQ209" s="25"/>
      <c r="IR209" s="25"/>
      <c r="IS209" s="25"/>
      <c r="IT209" s="25"/>
      <c r="IU209" s="25"/>
      <c r="IV209" s="25"/>
      <c r="IW209" s="25"/>
      <c r="IX209" s="25"/>
      <c r="IY209" s="25"/>
      <c r="IZ209" s="25"/>
      <c r="JA209" s="25"/>
      <c r="JB209" s="25"/>
      <c r="JC209" s="25"/>
      <c r="JD209" s="25"/>
      <c r="JE209" s="25"/>
      <c r="JF209" s="25"/>
      <c r="JG209" s="25"/>
      <c r="JH209" s="25"/>
      <c r="JI209" s="25"/>
      <c r="JJ209" s="25"/>
      <c r="JK209" s="25"/>
      <c r="JL209" s="25"/>
      <c r="JM209" s="25"/>
      <c r="JN209" s="25"/>
      <c r="JO209" s="25"/>
      <c r="JP209" s="25"/>
      <c r="JQ209" s="25"/>
      <c r="JR209" s="25"/>
      <c r="JS209" s="25"/>
      <c r="JT209" s="25"/>
      <c r="JU209" s="25"/>
      <c r="JV209" s="25"/>
      <c r="JW209" s="25"/>
      <c r="JX209" s="25"/>
      <c r="JY209" s="25"/>
      <c r="JZ209" s="25"/>
      <c r="KA209" s="25"/>
      <c r="KB209" s="25"/>
      <c r="KC209" s="25"/>
      <c r="KD209" s="25"/>
      <c r="KE209" s="25"/>
      <c r="KF209" s="25"/>
      <c r="KG209" s="25"/>
      <c r="KH209" s="25"/>
      <c r="KI209" s="25"/>
      <c r="KJ209" s="25"/>
      <c r="KK209" s="25"/>
      <c r="KL209" s="25"/>
      <c r="KM209" s="25"/>
      <c r="KN209" s="25"/>
      <c r="KO209" s="25"/>
      <c r="KP209" s="25"/>
      <c r="KQ209" s="25"/>
      <c r="KR209" s="25"/>
      <c r="KS209" s="25"/>
      <c r="KT209" s="25"/>
      <c r="KU209" s="25"/>
      <c r="KV209" s="25"/>
      <c r="KW209" s="25"/>
      <c r="KX209" s="25"/>
      <c r="KY209" s="25"/>
      <c r="KZ209" s="25"/>
      <c r="LA209" s="25"/>
      <c r="LB209" s="25"/>
      <c r="LC209" s="25"/>
      <c r="LD209" s="25"/>
      <c r="LE209" s="25"/>
      <c r="LF209" s="25"/>
      <c r="LG209" s="25"/>
      <c r="LH209" s="25"/>
      <c r="LI209" s="25"/>
      <c r="LJ209" s="25"/>
      <c r="LK209" s="25"/>
      <c r="LL209" s="25"/>
      <c r="LM209" s="25"/>
      <c r="LN209" s="25"/>
      <c r="LO209" s="25"/>
      <c r="LP209" s="25"/>
      <c r="LQ209" s="25"/>
      <c r="LR209" s="25"/>
      <c r="LS209" s="25"/>
      <c r="LT209" s="25"/>
      <c r="LU209" s="25"/>
      <c r="LV209" s="25"/>
      <c r="LW209" s="25"/>
      <c r="LX209" s="25"/>
      <c r="LY209" s="25"/>
      <c r="LZ209" s="25"/>
      <c r="MA209" s="25"/>
      <c r="MB209" s="25"/>
      <c r="MC209" s="25"/>
      <c r="MD209" s="25"/>
      <c r="ME209" s="25"/>
      <c r="MF209" s="25"/>
      <c r="MG209" s="25"/>
      <c r="MH209" s="25"/>
    </row>
    <row r="210" spans="1:346" s="26" customFormat="1" hidden="1" x14ac:dyDescent="0.25">
      <c r="A210" s="21"/>
      <c r="B210" s="22"/>
      <c r="C210" s="4"/>
      <c r="D210" s="7"/>
      <c r="E210" s="7"/>
      <c r="F210" s="4"/>
      <c r="G210" s="4"/>
      <c r="H210" s="4"/>
      <c r="I210" s="77"/>
      <c r="J210" s="126"/>
      <c r="K210" s="77"/>
      <c r="L210" s="78"/>
      <c r="M210" s="78"/>
      <c r="N210" s="49"/>
      <c r="O210" s="49"/>
      <c r="P210" s="49"/>
      <c r="Q210" s="81"/>
      <c r="R210" s="81"/>
      <c r="S210" s="82"/>
      <c r="T210" s="47"/>
      <c r="U210" s="83"/>
      <c r="V210" s="24"/>
      <c r="W210" s="91"/>
      <c r="X210" s="20"/>
      <c r="Y210" s="114"/>
      <c r="Z210" s="43"/>
      <c r="AA210" s="41"/>
      <c r="AB210" s="25"/>
      <c r="AC210" s="23"/>
      <c r="AD210" s="23"/>
      <c r="AE210" s="124"/>
      <c r="AF210" s="125"/>
      <c r="AG210" s="125"/>
      <c r="AH210" s="31"/>
      <c r="AI210" s="31"/>
      <c r="AJ210" s="31"/>
      <c r="AK210" s="31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25"/>
      <c r="EC210" s="25"/>
      <c r="ED210" s="25"/>
      <c r="EE210" s="25"/>
      <c r="EF210" s="25"/>
      <c r="EG210" s="25"/>
      <c r="EH210" s="25"/>
      <c r="EI210" s="25"/>
      <c r="EJ210" s="25"/>
      <c r="EK210" s="25"/>
      <c r="EL210" s="25"/>
      <c r="EM210" s="25"/>
      <c r="EN210" s="25"/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25"/>
      <c r="FA210" s="25"/>
      <c r="FB210" s="25"/>
      <c r="FC210" s="25"/>
      <c r="FD210" s="25"/>
      <c r="FE210" s="25"/>
      <c r="FF210" s="25"/>
      <c r="FG210" s="25"/>
      <c r="FH210" s="25"/>
      <c r="FI210" s="25"/>
      <c r="FJ210" s="25"/>
      <c r="FK210" s="25"/>
      <c r="FL210" s="25"/>
      <c r="FM210" s="25"/>
      <c r="FN210" s="25"/>
      <c r="FO210" s="25"/>
      <c r="FP210" s="25"/>
      <c r="FQ210" s="25"/>
      <c r="FR210" s="25"/>
      <c r="FS210" s="25"/>
      <c r="FT210" s="25"/>
      <c r="FU210" s="25"/>
      <c r="FV210" s="25"/>
      <c r="FW210" s="25"/>
      <c r="FX210" s="25"/>
      <c r="FY210" s="25"/>
      <c r="FZ210" s="25"/>
      <c r="GA210" s="25"/>
      <c r="GB210" s="25"/>
      <c r="GC210" s="25"/>
      <c r="GD210" s="25"/>
      <c r="GE210" s="25"/>
      <c r="GF210" s="25"/>
      <c r="GG210" s="25"/>
      <c r="GH210" s="25"/>
      <c r="GI210" s="25"/>
      <c r="GJ210" s="25"/>
      <c r="GK210" s="25"/>
      <c r="GL210" s="25"/>
      <c r="GM210" s="25"/>
      <c r="GN210" s="25"/>
      <c r="GO210" s="25"/>
      <c r="GP210" s="25"/>
      <c r="GQ210" s="25"/>
      <c r="GR210" s="25"/>
      <c r="GS210" s="25"/>
      <c r="GT210" s="25"/>
      <c r="GU210" s="25"/>
      <c r="GV210" s="25"/>
      <c r="GW210" s="25"/>
      <c r="GX210" s="25"/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5"/>
      <c r="HJ210" s="25"/>
      <c r="HK210" s="25"/>
      <c r="HL210" s="25"/>
      <c r="HM210" s="25"/>
      <c r="HN210" s="25"/>
      <c r="HO210" s="25"/>
      <c r="HP210" s="25"/>
      <c r="HQ210" s="25"/>
      <c r="HR210" s="25"/>
      <c r="HS210" s="25"/>
      <c r="HT210" s="25"/>
      <c r="HU210" s="25"/>
      <c r="HV210" s="25"/>
      <c r="HW210" s="25"/>
      <c r="HX210" s="25"/>
      <c r="HY210" s="25"/>
      <c r="HZ210" s="25"/>
      <c r="IA210" s="25"/>
      <c r="IB210" s="25"/>
      <c r="IC210" s="25"/>
      <c r="ID210" s="25"/>
      <c r="IE210" s="25"/>
      <c r="IF210" s="25"/>
      <c r="IG210" s="25"/>
      <c r="IH210" s="25"/>
      <c r="II210" s="25"/>
      <c r="IJ210" s="25"/>
      <c r="IK210" s="25"/>
      <c r="IL210" s="25"/>
      <c r="IM210" s="25"/>
      <c r="IN210" s="25"/>
      <c r="IO210" s="25"/>
      <c r="IP210" s="25"/>
      <c r="IQ210" s="25"/>
      <c r="IR210" s="25"/>
      <c r="IS210" s="25"/>
      <c r="IT210" s="25"/>
      <c r="IU210" s="25"/>
      <c r="IV210" s="25"/>
      <c r="IW210" s="25"/>
      <c r="IX210" s="25"/>
      <c r="IY210" s="25"/>
      <c r="IZ210" s="25"/>
      <c r="JA210" s="25"/>
      <c r="JB210" s="25"/>
      <c r="JC210" s="25"/>
      <c r="JD210" s="25"/>
      <c r="JE210" s="25"/>
      <c r="JF210" s="25"/>
      <c r="JG210" s="25"/>
      <c r="JH210" s="25"/>
      <c r="JI210" s="25"/>
      <c r="JJ210" s="25"/>
      <c r="JK210" s="25"/>
      <c r="JL210" s="25"/>
      <c r="JM210" s="25"/>
      <c r="JN210" s="25"/>
      <c r="JO210" s="25"/>
      <c r="JP210" s="25"/>
      <c r="JQ210" s="25"/>
      <c r="JR210" s="25"/>
      <c r="JS210" s="25"/>
      <c r="JT210" s="25"/>
      <c r="JU210" s="25"/>
      <c r="JV210" s="25"/>
      <c r="JW210" s="25"/>
      <c r="JX210" s="25"/>
      <c r="JY210" s="25"/>
      <c r="JZ210" s="25"/>
      <c r="KA210" s="25"/>
      <c r="KB210" s="25"/>
      <c r="KC210" s="25"/>
      <c r="KD210" s="25"/>
      <c r="KE210" s="25"/>
      <c r="KF210" s="25"/>
      <c r="KG210" s="25"/>
      <c r="KH210" s="25"/>
      <c r="KI210" s="25"/>
      <c r="KJ210" s="25"/>
      <c r="KK210" s="25"/>
      <c r="KL210" s="25"/>
      <c r="KM210" s="25"/>
      <c r="KN210" s="25"/>
      <c r="KO210" s="25"/>
      <c r="KP210" s="25"/>
      <c r="KQ210" s="25"/>
      <c r="KR210" s="25"/>
      <c r="KS210" s="25"/>
      <c r="KT210" s="25"/>
      <c r="KU210" s="25"/>
      <c r="KV210" s="25"/>
      <c r="KW210" s="25"/>
      <c r="KX210" s="25"/>
      <c r="KY210" s="25"/>
      <c r="KZ210" s="25"/>
      <c r="LA210" s="25"/>
      <c r="LB210" s="25"/>
      <c r="LC210" s="25"/>
      <c r="LD210" s="25"/>
      <c r="LE210" s="25"/>
      <c r="LF210" s="25"/>
      <c r="LG210" s="25"/>
      <c r="LH210" s="25"/>
      <c r="LI210" s="25"/>
      <c r="LJ210" s="25"/>
      <c r="LK210" s="25"/>
      <c r="LL210" s="25"/>
      <c r="LM210" s="25"/>
      <c r="LN210" s="25"/>
      <c r="LO210" s="25"/>
      <c r="LP210" s="25"/>
      <c r="LQ210" s="25"/>
      <c r="LR210" s="25"/>
      <c r="LS210" s="25"/>
      <c r="LT210" s="25"/>
      <c r="LU210" s="25"/>
      <c r="LV210" s="25"/>
      <c r="LW210" s="25"/>
      <c r="LX210" s="25"/>
      <c r="LY210" s="25"/>
      <c r="LZ210" s="25"/>
      <c r="MA210" s="25"/>
      <c r="MB210" s="25"/>
      <c r="MC210" s="25"/>
      <c r="MD210" s="25"/>
      <c r="ME210" s="25"/>
      <c r="MF210" s="25"/>
      <c r="MG210" s="25"/>
      <c r="MH210" s="25"/>
    </row>
    <row r="211" spans="1:346" s="26" customFormat="1" hidden="1" x14ac:dyDescent="0.25">
      <c r="A211" s="21"/>
      <c r="B211" s="22"/>
      <c r="C211" s="4"/>
      <c r="D211" s="7"/>
      <c r="E211" s="7"/>
      <c r="F211" s="4"/>
      <c r="G211" s="4"/>
      <c r="H211" s="4"/>
      <c r="I211" s="77"/>
      <c r="J211" s="126"/>
      <c r="K211" s="77"/>
      <c r="L211" s="78"/>
      <c r="M211" s="78"/>
      <c r="N211" s="49"/>
      <c r="O211" s="49"/>
      <c r="P211" s="49"/>
      <c r="Q211" s="81"/>
      <c r="R211" s="81"/>
      <c r="S211" s="82"/>
      <c r="T211" s="47"/>
      <c r="U211" s="83"/>
      <c r="V211" s="24"/>
      <c r="W211" s="91"/>
      <c r="X211" s="20"/>
      <c r="Y211" s="114"/>
      <c r="Z211" s="43"/>
      <c r="AA211" s="41"/>
      <c r="AB211" s="25"/>
      <c r="AC211" s="23"/>
      <c r="AD211" s="23"/>
      <c r="AE211" s="124"/>
      <c r="AF211" s="125"/>
      <c r="AG211" s="125"/>
      <c r="AH211" s="31"/>
      <c r="AI211" s="31"/>
      <c r="AJ211" s="31"/>
      <c r="AK211" s="31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25"/>
      <c r="EC211" s="25"/>
      <c r="ED211" s="25"/>
      <c r="EE211" s="25"/>
      <c r="EF211" s="25"/>
      <c r="EG211" s="25"/>
      <c r="EH211" s="25"/>
      <c r="EI211" s="25"/>
      <c r="EJ211" s="25"/>
      <c r="EK211" s="25"/>
      <c r="EL211" s="25"/>
      <c r="EM211" s="25"/>
      <c r="EN211" s="25"/>
      <c r="EO211" s="25"/>
      <c r="EP211" s="25"/>
      <c r="EQ211" s="25"/>
      <c r="ER211" s="25"/>
      <c r="ES211" s="25"/>
      <c r="ET211" s="25"/>
      <c r="EU211" s="25"/>
      <c r="EV211" s="25"/>
      <c r="EW211" s="25"/>
      <c r="EX211" s="25"/>
      <c r="EY211" s="25"/>
      <c r="EZ211" s="25"/>
      <c r="FA211" s="25"/>
      <c r="FB211" s="25"/>
      <c r="FC211" s="25"/>
      <c r="FD211" s="25"/>
      <c r="FE211" s="25"/>
      <c r="FF211" s="25"/>
      <c r="FG211" s="25"/>
      <c r="FH211" s="25"/>
      <c r="FI211" s="25"/>
      <c r="FJ211" s="25"/>
      <c r="FK211" s="25"/>
      <c r="FL211" s="25"/>
      <c r="FM211" s="25"/>
      <c r="FN211" s="25"/>
      <c r="FO211" s="25"/>
      <c r="FP211" s="25"/>
      <c r="FQ211" s="25"/>
      <c r="FR211" s="25"/>
      <c r="FS211" s="25"/>
      <c r="FT211" s="25"/>
      <c r="FU211" s="25"/>
      <c r="FV211" s="25"/>
      <c r="FW211" s="25"/>
      <c r="FX211" s="25"/>
      <c r="FY211" s="25"/>
      <c r="FZ211" s="25"/>
      <c r="GA211" s="25"/>
      <c r="GB211" s="25"/>
      <c r="GC211" s="25"/>
      <c r="GD211" s="25"/>
      <c r="GE211" s="25"/>
      <c r="GF211" s="25"/>
      <c r="GG211" s="25"/>
      <c r="GH211" s="25"/>
      <c r="GI211" s="25"/>
      <c r="GJ211" s="25"/>
      <c r="GK211" s="25"/>
      <c r="GL211" s="25"/>
      <c r="GM211" s="25"/>
      <c r="GN211" s="25"/>
      <c r="GO211" s="25"/>
      <c r="GP211" s="25"/>
      <c r="GQ211" s="25"/>
      <c r="GR211" s="25"/>
      <c r="GS211" s="25"/>
      <c r="GT211" s="25"/>
      <c r="GU211" s="25"/>
      <c r="GV211" s="25"/>
      <c r="GW211" s="25"/>
      <c r="GX211" s="25"/>
      <c r="GY211" s="25"/>
      <c r="GZ211" s="25"/>
      <c r="HA211" s="25"/>
      <c r="HB211" s="25"/>
      <c r="HC211" s="25"/>
      <c r="HD211" s="25"/>
      <c r="HE211" s="25"/>
      <c r="HF211" s="25"/>
      <c r="HG211" s="25"/>
      <c r="HH211" s="25"/>
      <c r="HI211" s="25"/>
      <c r="HJ211" s="25"/>
      <c r="HK211" s="25"/>
      <c r="HL211" s="25"/>
      <c r="HM211" s="25"/>
      <c r="HN211" s="25"/>
      <c r="HO211" s="25"/>
      <c r="HP211" s="25"/>
      <c r="HQ211" s="25"/>
      <c r="HR211" s="25"/>
      <c r="HS211" s="25"/>
      <c r="HT211" s="25"/>
      <c r="HU211" s="25"/>
      <c r="HV211" s="25"/>
      <c r="HW211" s="25"/>
      <c r="HX211" s="25"/>
      <c r="HY211" s="25"/>
      <c r="HZ211" s="25"/>
      <c r="IA211" s="25"/>
      <c r="IB211" s="25"/>
      <c r="IC211" s="25"/>
      <c r="ID211" s="25"/>
      <c r="IE211" s="25"/>
      <c r="IF211" s="25"/>
      <c r="IG211" s="25"/>
      <c r="IH211" s="25"/>
      <c r="II211" s="25"/>
      <c r="IJ211" s="25"/>
      <c r="IK211" s="25"/>
      <c r="IL211" s="25"/>
      <c r="IM211" s="25"/>
      <c r="IN211" s="25"/>
      <c r="IO211" s="25"/>
      <c r="IP211" s="25"/>
      <c r="IQ211" s="25"/>
      <c r="IR211" s="25"/>
      <c r="IS211" s="25"/>
      <c r="IT211" s="25"/>
      <c r="IU211" s="25"/>
      <c r="IV211" s="25"/>
      <c r="IW211" s="25"/>
      <c r="IX211" s="25"/>
      <c r="IY211" s="25"/>
      <c r="IZ211" s="25"/>
      <c r="JA211" s="25"/>
      <c r="JB211" s="25"/>
      <c r="JC211" s="25"/>
      <c r="JD211" s="25"/>
      <c r="JE211" s="25"/>
      <c r="JF211" s="25"/>
      <c r="JG211" s="25"/>
      <c r="JH211" s="25"/>
      <c r="JI211" s="25"/>
      <c r="JJ211" s="25"/>
      <c r="JK211" s="25"/>
      <c r="JL211" s="25"/>
      <c r="JM211" s="25"/>
      <c r="JN211" s="25"/>
      <c r="JO211" s="25"/>
      <c r="JP211" s="25"/>
      <c r="JQ211" s="25"/>
      <c r="JR211" s="25"/>
      <c r="JS211" s="25"/>
      <c r="JT211" s="25"/>
      <c r="JU211" s="25"/>
      <c r="JV211" s="25"/>
      <c r="JW211" s="25"/>
      <c r="JX211" s="25"/>
      <c r="JY211" s="25"/>
      <c r="JZ211" s="25"/>
      <c r="KA211" s="25"/>
      <c r="KB211" s="25"/>
      <c r="KC211" s="25"/>
      <c r="KD211" s="25"/>
      <c r="KE211" s="25"/>
      <c r="KF211" s="25"/>
      <c r="KG211" s="25"/>
      <c r="KH211" s="25"/>
      <c r="KI211" s="25"/>
      <c r="KJ211" s="25"/>
      <c r="KK211" s="25"/>
      <c r="KL211" s="25"/>
      <c r="KM211" s="25"/>
      <c r="KN211" s="25"/>
      <c r="KO211" s="25"/>
      <c r="KP211" s="25"/>
      <c r="KQ211" s="25"/>
      <c r="KR211" s="25"/>
      <c r="KS211" s="25"/>
      <c r="KT211" s="25"/>
      <c r="KU211" s="25"/>
      <c r="KV211" s="25"/>
      <c r="KW211" s="25"/>
      <c r="KX211" s="25"/>
      <c r="KY211" s="25"/>
      <c r="KZ211" s="25"/>
      <c r="LA211" s="25"/>
      <c r="LB211" s="25"/>
      <c r="LC211" s="25"/>
      <c r="LD211" s="25"/>
      <c r="LE211" s="25"/>
      <c r="LF211" s="25"/>
      <c r="LG211" s="25"/>
      <c r="LH211" s="25"/>
      <c r="LI211" s="25"/>
      <c r="LJ211" s="25"/>
      <c r="LK211" s="25"/>
      <c r="LL211" s="25"/>
      <c r="LM211" s="25"/>
      <c r="LN211" s="25"/>
      <c r="LO211" s="25"/>
      <c r="LP211" s="25"/>
      <c r="LQ211" s="25"/>
      <c r="LR211" s="25"/>
      <c r="LS211" s="25"/>
      <c r="LT211" s="25"/>
      <c r="LU211" s="25"/>
      <c r="LV211" s="25"/>
      <c r="LW211" s="25"/>
      <c r="LX211" s="25"/>
      <c r="LY211" s="25"/>
      <c r="LZ211" s="25"/>
      <c r="MA211" s="25"/>
      <c r="MB211" s="25"/>
      <c r="MC211" s="25"/>
      <c r="MD211" s="25"/>
      <c r="ME211" s="25"/>
      <c r="MF211" s="25"/>
      <c r="MG211" s="25"/>
      <c r="MH211" s="25"/>
    </row>
    <row r="212" spans="1:346" s="26" customFormat="1" hidden="1" x14ac:dyDescent="0.25">
      <c r="A212" s="21"/>
      <c r="B212" s="22"/>
      <c r="C212" s="4"/>
      <c r="D212" s="7"/>
      <c r="E212" s="7"/>
      <c r="F212" s="4"/>
      <c r="G212" s="4"/>
      <c r="H212" s="4"/>
      <c r="I212" s="77"/>
      <c r="J212" s="126"/>
      <c r="K212" s="77"/>
      <c r="L212" s="78"/>
      <c r="M212" s="78"/>
      <c r="N212" s="49"/>
      <c r="O212" s="49"/>
      <c r="P212" s="49"/>
      <c r="Q212" s="81"/>
      <c r="R212" s="81"/>
      <c r="S212" s="82"/>
      <c r="T212" s="47"/>
      <c r="U212" s="83"/>
      <c r="V212" s="24"/>
      <c r="W212" s="91"/>
      <c r="X212" s="20"/>
      <c r="Y212" s="114"/>
      <c r="Z212" s="43"/>
      <c r="AA212" s="41"/>
      <c r="AB212" s="25"/>
      <c r="AC212" s="23"/>
      <c r="AD212" s="23"/>
      <c r="AE212" s="124"/>
      <c r="AF212" s="125"/>
      <c r="AG212" s="125"/>
      <c r="AH212" s="31"/>
      <c r="AI212" s="31"/>
      <c r="AJ212" s="31"/>
      <c r="AK212" s="31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25"/>
      <c r="FA212" s="25"/>
      <c r="FB212" s="25"/>
      <c r="FC212" s="25"/>
      <c r="FD212" s="25"/>
      <c r="FE212" s="25"/>
      <c r="FF212" s="25"/>
      <c r="FG212" s="25"/>
      <c r="FH212" s="25"/>
      <c r="FI212" s="25"/>
      <c r="FJ212" s="25"/>
      <c r="FK212" s="25"/>
      <c r="FL212" s="25"/>
      <c r="FM212" s="25"/>
      <c r="FN212" s="25"/>
      <c r="FO212" s="25"/>
      <c r="FP212" s="25"/>
      <c r="FQ212" s="25"/>
      <c r="FR212" s="25"/>
      <c r="FS212" s="25"/>
      <c r="FT212" s="25"/>
      <c r="FU212" s="25"/>
      <c r="FV212" s="25"/>
      <c r="FW212" s="25"/>
      <c r="FX212" s="25"/>
      <c r="FY212" s="25"/>
      <c r="FZ212" s="25"/>
      <c r="GA212" s="25"/>
      <c r="GB212" s="25"/>
      <c r="GC212" s="25"/>
      <c r="GD212" s="25"/>
      <c r="GE212" s="25"/>
      <c r="GF212" s="25"/>
      <c r="GG212" s="25"/>
      <c r="GH212" s="25"/>
      <c r="GI212" s="25"/>
      <c r="GJ212" s="25"/>
      <c r="GK212" s="25"/>
      <c r="GL212" s="25"/>
      <c r="GM212" s="25"/>
      <c r="GN212" s="25"/>
      <c r="GO212" s="25"/>
      <c r="GP212" s="25"/>
      <c r="GQ212" s="25"/>
      <c r="GR212" s="25"/>
      <c r="GS212" s="25"/>
      <c r="GT212" s="25"/>
      <c r="GU212" s="25"/>
      <c r="GV212" s="25"/>
      <c r="GW212" s="25"/>
      <c r="GX212" s="25"/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5"/>
      <c r="HJ212" s="25"/>
      <c r="HK212" s="25"/>
      <c r="HL212" s="25"/>
      <c r="HM212" s="25"/>
      <c r="HN212" s="25"/>
      <c r="HO212" s="25"/>
      <c r="HP212" s="25"/>
      <c r="HQ212" s="25"/>
      <c r="HR212" s="25"/>
      <c r="HS212" s="25"/>
      <c r="HT212" s="25"/>
      <c r="HU212" s="25"/>
      <c r="HV212" s="25"/>
      <c r="HW212" s="25"/>
      <c r="HX212" s="25"/>
      <c r="HY212" s="25"/>
      <c r="HZ212" s="25"/>
      <c r="IA212" s="25"/>
      <c r="IB212" s="25"/>
      <c r="IC212" s="25"/>
      <c r="ID212" s="25"/>
      <c r="IE212" s="25"/>
      <c r="IF212" s="25"/>
      <c r="IG212" s="25"/>
      <c r="IH212" s="25"/>
      <c r="II212" s="25"/>
      <c r="IJ212" s="25"/>
      <c r="IK212" s="25"/>
      <c r="IL212" s="25"/>
      <c r="IM212" s="25"/>
      <c r="IN212" s="25"/>
      <c r="IO212" s="25"/>
      <c r="IP212" s="25"/>
      <c r="IQ212" s="25"/>
      <c r="IR212" s="25"/>
      <c r="IS212" s="25"/>
      <c r="IT212" s="25"/>
      <c r="IU212" s="25"/>
      <c r="IV212" s="25"/>
      <c r="IW212" s="25"/>
      <c r="IX212" s="25"/>
      <c r="IY212" s="25"/>
      <c r="IZ212" s="25"/>
      <c r="JA212" s="25"/>
      <c r="JB212" s="25"/>
      <c r="JC212" s="25"/>
      <c r="JD212" s="25"/>
      <c r="JE212" s="25"/>
      <c r="JF212" s="25"/>
      <c r="JG212" s="25"/>
      <c r="JH212" s="25"/>
      <c r="JI212" s="25"/>
      <c r="JJ212" s="25"/>
      <c r="JK212" s="25"/>
      <c r="JL212" s="25"/>
      <c r="JM212" s="25"/>
      <c r="JN212" s="25"/>
      <c r="JO212" s="25"/>
      <c r="JP212" s="25"/>
      <c r="JQ212" s="25"/>
      <c r="JR212" s="25"/>
      <c r="JS212" s="25"/>
      <c r="JT212" s="25"/>
      <c r="JU212" s="25"/>
      <c r="JV212" s="25"/>
      <c r="JW212" s="25"/>
      <c r="JX212" s="25"/>
      <c r="JY212" s="25"/>
      <c r="JZ212" s="25"/>
      <c r="KA212" s="25"/>
      <c r="KB212" s="25"/>
      <c r="KC212" s="25"/>
      <c r="KD212" s="25"/>
      <c r="KE212" s="25"/>
      <c r="KF212" s="25"/>
      <c r="KG212" s="25"/>
      <c r="KH212" s="25"/>
      <c r="KI212" s="25"/>
      <c r="KJ212" s="25"/>
      <c r="KK212" s="25"/>
      <c r="KL212" s="25"/>
      <c r="KM212" s="25"/>
      <c r="KN212" s="25"/>
      <c r="KO212" s="25"/>
      <c r="KP212" s="25"/>
      <c r="KQ212" s="25"/>
      <c r="KR212" s="25"/>
      <c r="KS212" s="25"/>
      <c r="KT212" s="25"/>
      <c r="KU212" s="25"/>
      <c r="KV212" s="25"/>
      <c r="KW212" s="25"/>
      <c r="KX212" s="25"/>
      <c r="KY212" s="25"/>
      <c r="KZ212" s="25"/>
      <c r="LA212" s="25"/>
      <c r="LB212" s="25"/>
      <c r="LC212" s="25"/>
      <c r="LD212" s="25"/>
      <c r="LE212" s="25"/>
      <c r="LF212" s="25"/>
      <c r="LG212" s="25"/>
      <c r="LH212" s="25"/>
      <c r="LI212" s="25"/>
      <c r="LJ212" s="25"/>
      <c r="LK212" s="25"/>
      <c r="LL212" s="25"/>
      <c r="LM212" s="25"/>
      <c r="LN212" s="25"/>
      <c r="LO212" s="25"/>
      <c r="LP212" s="25"/>
      <c r="LQ212" s="25"/>
      <c r="LR212" s="25"/>
      <c r="LS212" s="25"/>
      <c r="LT212" s="25"/>
      <c r="LU212" s="25"/>
      <c r="LV212" s="25"/>
      <c r="LW212" s="25"/>
      <c r="LX212" s="25"/>
      <c r="LY212" s="25"/>
      <c r="LZ212" s="25"/>
      <c r="MA212" s="25"/>
      <c r="MB212" s="25"/>
      <c r="MC212" s="25"/>
      <c r="MD212" s="25"/>
      <c r="ME212" s="25"/>
      <c r="MF212" s="25"/>
      <c r="MG212" s="25"/>
      <c r="MH212" s="25"/>
    </row>
    <row r="213" spans="1:346" s="26" customFormat="1" hidden="1" x14ac:dyDescent="0.25">
      <c r="A213" s="21"/>
      <c r="B213" s="22"/>
      <c r="C213" s="4"/>
      <c r="D213" s="7"/>
      <c r="E213" s="7"/>
      <c r="F213" s="4"/>
      <c r="G213" s="4"/>
      <c r="H213" s="4"/>
      <c r="I213" s="77"/>
      <c r="J213" s="126"/>
      <c r="K213" s="77"/>
      <c r="L213" s="78"/>
      <c r="M213" s="78"/>
      <c r="N213" s="49"/>
      <c r="O213" s="49"/>
      <c r="P213" s="49"/>
      <c r="Q213" s="81"/>
      <c r="R213" s="81"/>
      <c r="S213" s="82"/>
      <c r="T213" s="47"/>
      <c r="U213" s="83"/>
      <c r="V213" s="24"/>
      <c r="W213" s="91"/>
      <c r="X213" s="20"/>
      <c r="Y213" s="114"/>
      <c r="Z213" s="43"/>
      <c r="AA213" s="41"/>
      <c r="AB213" s="25"/>
      <c r="AC213" s="23"/>
      <c r="AD213" s="23"/>
      <c r="AE213" s="124"/>
      <c r="AF213" s="125"/>
      <c r="AG213" s="125"/>
      <c r="AH213" s="31"/>
      <c r="AI213" s="31"/>
      <c r="AJ213" s="31"/>
      <c r="AK213" s="31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25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25"/>
      <c r="EZ213" s="25"/>
      <c r="FA213" s="25"/>
      <c r="FB213" s="25"/>
      <c r="FC213" s="25"/>
      <c r="FD213" s="25"/>
      <c r="FE213" s="25"/>
      <c r="FF213" s="25"/>
      <c r="FG213" s="25"/>
      <c r="FH213" s="25"/>
      <c r="FI213" s="25"/>
      <c r="FJ213" s="25"/>
      <c r="FK213" s="25"/>
      <c r="FL213" s="25"/>
      <c r="FM213" s="25"/>
      <c r="FN213" s="25"/>
      <c r="FO213" s="25"/>
      <c r="FP213" s="25"/>
      <c r="FQ213" s="25"/>
      <c r="FR213" s="25"/>
      <c r="FS213" s="25"/>
      <c r="FT213" s="25"/>
      <c r="FU213" s="25"/>
      <c r="FV213" s="25"/>
      <c r="FW213" s="25"/>
      <c r="FX213" s="25"/>
      <c r="FY213" s="25"/>
      <c r="FZ213" s="25"/>
      <c r="GA213" s="25"/>
      <c r="GB213" s="25"/>
      <c r="GC213" s="25"/>
      <c r="GD213" s="25"/>
      <c r="GE213" s="25"/>
      <c r="GF213" s="25"/>
      <c r="GG213" s="25"/>
      <c r="GH213" s="25"/>
      <c r="GI213" s="25"/>
      <c r="GJ213" s="25"/>
      <c r="GK213" s="25"/>
      <c r="GL213" s="25"/>
      <c r="GM213" s="25"/>
      <c r="GN213" s="25"/>
      <c r="GO213" s="25"/>
      <c r="GP213" s="25"/>
      <c r="GQ213" s="25"/>
      <c r="GR213" s="25"/>
      <c r="GS213" s="25"/>
      <c r="GT213" s="25"/>
      <c r="GU213" s="25"/>
      <c r="GV213" s="25"/>
      <c r="GW213" s="25"/>
      <c r="GX213" s="25"/>
      <c r="GY213" s="25"/>
      <c r="GZ213" s="25"/>
      <c r="HA213" s="25"/>
      <c r="HB213" s="25"/>
      <c r="HC213" s="25"/>
      <c r="HD213" s="25"/>
      <c r="HE213" s="25"/>
      <c r="HF213" s="25"/>
      <c r="HG213" s="25"/>
      <c r="HH213" s="25"/>
      <c r="HI213" s="25"/>
      <c r="HJ213" s="25"/>
      <c r="HK213" s="25"/>
      <c r="HL213" s="25"/>
      <c r="HM213" s="25"/>
      <c r="HN213" s="25"/>
      <c r="HO213" s="25"/>
      <c r="HP213" s="25"/>
      <c r="HQ213" s="25"/>
      <c r="HR213" s="25"/>
      <c r="HS213" s="25"/>
      <c r="HT213" s="25"/>
      <c r="HU213" s="25"/>
      <c r="HV213" s="25"/>
      <c r="HW213" s="25"/>
      <c r="HX213" s="25"/>
      <c r="HY213" s="25"/>
      <c r="HZ213" s="25"/>
      <c r="IA213" s="25"/>
      <c r="IB213" s="25"/>
      <c r="IC213" s="25"/>
      <c r="ID213" s="25"/>
      <c r="IE213" s="25"/>
      <c r="IF213" s="25"/>
      <c r="IG213" s="25"/>
      <c r="IH213" s="25"/>
      <c r="II213" s="25"/>
      <c r="IJ213" s="25"/>
      <c r="IK213" s="25"/>
      <c r="IL213" s="25"/>
      <c r="IM213" s="25"/>
      <c r="IN213" s="25"/>
      <c r="IO213" s="25"/>
      <c r="IP213" s="25"/>
      <c r="IQ213" s="25"/>
      <c r="IR213" s="25"/>
      <c r="IS213" s="25"/>
      <c r="IT213" s="25"/>
      <c r="IU213" s="25"/>
      <c r="IV213" s="25"/>
      <c r="IW213" s="25"/>
      <c r="IX213" s="25"/>
      <c r="IY213" s="25"/>
      <c r="IZ213" s="25"/>
      <c r="JA213" s="25"/>
      <c r="JB213" s="25"/>
      <c r="JC213" s="25"/>
      <c r="JD213" s="25"/>
      <c r="JE213" s="25"/>
      <c r="JF213" s="25"/>
      <c r="JG213" s="25"/>
      <c r="JH213" s="25"/>
      <c r="JI213" s="25"/>
      <c r="JJ213" s="25"/>
      <c r="JK213" s="25"/>
      <c r="JL213" s="25"/>
      <c r="JM213" s="25"/>
      <c r="JN213" s="25"/>
      <c r="JO213" s="25"/>
      <c r="JP213" s="25"/>
      <c r="JQ213" s="25"/>
      <c r="JR213" s="25"/>
      <c r="JS213" s="25"/>
      <c r="JT213" s="25"/>
      <c r="JU213" s="25"/>
      <c r="JV213" s="25"/>
      <c r="JW213" s="25"/>
      <c r="JX213" s="25"/>
      <c r="JY213" s="25"/>
      <c r="JZ213" s="25"/>
      <c r="KA213" s="25"/>
      <c r="KB213" s="25"/>
      <c r="KC213" s="25"/>
      <c r="KD213" s="25"/>
      <c r="KE213" s="25"/>
      <c r="KF213" s="25"/>
      <c r="KG213" s="25"/>
      <c r="KH213" s="25"/>
      <c r="KI213" s="25"/>
      <c r="KJ213" s="25"/>
      <c r="KK213" s="25"/>
      <c r="KL213" s="25"/>
      <c r="KM213" s="25"/>
      <c r="KN213" s="25"/>
      <c r="KO213" s="25"/>
      <c r="KP213" s="25"/>
      <c r="KQ213" s="25"/>
      <c r="KR213" s="25"/>
      <c r="KS213" s="25"/>
      <c r="KT213" s="25"/>
      <c r="KU213" s="25"/>
      <c r="KV213" s="25"/>
      <c r="KW213" s="25"/>
      <c r="KX213" s="25"/>
      <c r="KY213" s="25"/>
      <c r="KZ213" s="25"/>
      <c r="LA213" s="25"/>
      <c r="LB213" s="25"/>
      <c r="LC213" s="25"/>
      <c r="LD213" s="25"/>
      <c r="LE213" s="25"/>
      <c r="LF213" s="25"/>
      <c r="LG213" s="25"/>
      <c r="LH213" s="25"/>
      <c r="LI213" s="25"/>
      <c r="LJ213" s="25"/>
      <c r="LK213" s="25"/>
      <c r="LL213" s="25"/>
      <c r="LM213" s="25"/>
      <c r="LN213" s="25"/>
      <c r="LO213" s="25"/>
      <c r="LP213" s="25"/>
      <c r="LQ213" s="25"/>
      <c r="LR213" s="25"/>
      <c r="LS213" s="25"/>
      <c r="LT213" s="25"/>
      <c r="LU213" s="25"/>
      <c r="LV213" s="25"/>
      <c r="LW213" s="25"/>
      <c r="LX213" s="25"/>
      <c r="LY213" s="25"/>
      <c r="LZ213" s="25"/>
      <c r="MA213" s="25"/>
      <c r="MB213" s="25"/>
      <c r="MC213" s="25"/>
      <c r="MD213" s="25"/>
      <c r="ME213" s="25"/>
      <c r="MF213" s="25"/>
      <c r="MG213" s="25"/>
      <c r="MH213" s="25"/>
    </row>
    <row r="214" spans="1:346" s="26" customFormat="1" hidden="1" x14ac:dyDescent="0.25">
      <c r="A214" s="21"/>
      <c r="B214" s="22"/>
      <c r="C214" s="4"/>
      <c r="D214" s="7"/>
      <c r="E214" s="7"/>
      <c r="F214" s="4"/>
      <c r="G214" s="4"/>
      <c r="H214" s="4"/>
      <c r="I214" s="77"/>
      <c r="J214" s="126"/>
      <c r="K214" s="77"/>
      <c r="L214" s="78"/>
      <c r="M214" s="78"/>
      <c r="N214" s="49"/>
      <c r="O214" s="49"/>
      <c r="P214" s="49"/>
      <c r="Q214" s="81"/>
      <c r="R214" s="81"/>
      <c r="S214" s="82"/>
      <c r="T214" s="47"/>
      <c r="U214" s="83"/>
      <c r="V214" s="24"/>
      <c r="W214" s="91"/>
      <c r="X214" s="20"/>
      <c r="Y214" s="114"/>
      <c r="Z214" s="43"/>
      <c r="AA214" s="41"/>
      <c r="AB214" s="25"/>
      <c r="AC214" s="23"/>
      <c r="AD214" s="23"/>
      <c r="AE214" s="124"/>
      <c r="AF214" s="125"/>
      <c r="AG214" s="125"/>
      <c r="AH214" s="31"/>
      <c r="AI214" s="31"/>
      <c r="AJ214" s="31"/>
      <c r="AK214" s="31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25"/>
      <c r="EB214" s="25"/>
      <c r="EC214" s="25"/>
      <c r="ED214" s="25"/>
      <c r="EE214" s="25"/>
      <c r="EF214" s="25"/>
      <c r="EG214" s="25"/>
      <c r="EH214" s="25"/>
      <c r="EI214" s="25"/>
      <c r="EJ214" s="25"/>
      <c r="EK214" s="25"/>
      <c r="EL214" s="25"/>
      <c r="EM214" s="25"/>
      <c r="EN214" s="25"/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25"/>
      <c r="FA214" s="25"/>
      <c r="FB214" s="25"/>
      <c r="FC214" s="25"/>
      <c r="FD214" s="25"/>
      <c r="FE214" s="25"/>
      <c r="FF214" s="25"/>
      <c r="FG214" s="25"/>
      <c r="FH214" s="25"/>
      <c r="FI214" s="25"/>
      <c r="FJ214" s="25"/>
      <c r="FK214" s="25"/>
      <c r="FL214" s="25"/>
      <c r="FM214" s="25"/>
      <c r="FN214" s="25"/>
      <c r="FO214" s="25"/>
      <c r="FP214" s="25"/>
      <c r="FQ214" s="25"/>
      <c r="FR214" s="25"/>
      <c r="FS214" s="25"/>
      <c r="FT214" s="25"/>
      <c r="FU214" s="25"/>
      <c r="FV214" s="25"/>
      <c r="FW214" s="25"/>
      <c r="FX214" s="25"/>
      <c r="FY214" s="25"/>
      <c r="FZ214" s="25"/>
      <c r="GA214" s="25"/>
      <c r="GB214" s="25"/>
      <c r="GC214" s="25"/>
      <c r="GD214" s="25"/>
      <c r="GE214" s="25"/>
      <c r="GF214" s="25"/>
      <c r="GG214" s="25"/>
      <c r="GH214" s="25"/>
      <c r="GI214" s="25"/>
      <c r="GJ214" s="25"/>
      <c r="GK214" s="25"/>
      <c r="GL214" s="25"/>
      <c r="GM214" s="25"/>
      <c r="GN214" s="25"/>
      <c r="GO214" s="25"/>
      <c r="GP214" s="25"/>
      <c r="GQ214" s="25"/>
      <c r="GR214" s="25"/>
      <c r="GS214" s="25"/>
      <c r="GT214" s="25"/>
      <c r="GU214" s="25"/>
      <c r="GV214" s="25"/>
      <c r="GW214" s="25"/>
      <c r="GX214" s="25"/>
      <c r="GY214" s="25"/>
      <c r="GZ214" s="25"/>
      <c r="HA214" s="25"/>
      <c r="HB214" s="25"/>
      <c r="HC214" s="25"/>
      <c r="HD214" s="25"/>
      <c r="HE214" s="25"/>
      <c r="HF214" s="25"/>
      <c r="HG214" s="25"/>
      <c r="HH214" s="25"/>
      <c r="HI214" s="25"/>
      <c r="HJ214" s="25"/>
      <c r="HK214" s="25"/>
      <c r="HL214" s="25"/>
      <c r="HM214" s="25"/>
      <c r="HN214" s="25"/>
      <c r="HO214" s="25"/>
      <c r="HP214" s="25"/>
      <c r="HQ214" s="25"/>
      <c r="HR214" s="25"/>
      <c r="HS214" s="25"/>
      <c r="HT214" s="25"/>
      <c r="HU214" s="25"/>
      <c r="HV214" s="25"/>
      <c r="HW214" s="25"/>
      <c r="HX214" s="25"/>
      <c r="HY214" s="25"/>
      <c r="HZ214" s="25"/>
      <c r="IA214" s="25"/>
      <c r="IB214" s="25"/>
      <c r="IC214" s="25"/>
      <c r="ID214" s="25"/>
      <c r="IE214" s="25"/>
      <c r="IF214" s="25"/>
      <c r="IG214" s="25"/>
      <c r="IH214" s="25"/>
      <c r="II214" s="25"/>
      <c r="IJ214" s="25"/>
      <c r="IK214" s="25"/>
      <c r="IL214" s="25"/>
      <c r="IM214" s="25"/>
      <c r="IN214" s="25"/>
      <c r="IO214" s="25"/>
      <c r="IP214" s="25"/>
      <c r="IQ214" s="25"/>
      <c r="IR214" s="25"/>
      <c r="IS214" s="25"/>
      <c r="IT214" s="25"/>
      <c r="IU214" s="25"/>
      <c r="IV214" s="25"/>
      <c r="IW214" s="25"/>
      <c r="IX214" s="25"/>
      <c r="IY214" s="25"/>
      <c r="IZ214" s="25"/>
      <c r="JA214" s="25"/>
      <c r="JB214" s="25"/>
      <c r="JC214" s="25"/>
      <c r="JD214" s="25"/>
      <c r="JE214" s="25"/>
      <c r="JF214" s="25"/>
      <c r="JG214" s="25"/>
      <c r="JH214" s="25"/>
      <c r="JI214" s="25"/>
      <c r="JJ214" s="25"/>
      <c r="JK214" s="25"/>
      <c r="JL214" s="25"/>
      <c r="JM214" s="25"/>
      <c r="JN214" s="25"/>
      <c r="JO214" s="25"/>
      <c r="JP214" s="25"/>
      <c r="JQ214" s="25"/>
      <c r="JR214" s="25"/>
      <c r="JS214" s="25"/>
      <c r="JT214" s="25"/>
      <c r="JU214" s="25"/>
      <c r="JV214" s="25"/>
      <c r="JW214" s="25"/>
      <c r="JX214" s="25"/>
      <c r="JY214" s="25"/>
      <c r="JZ214" s="25"/>
      <c r="KA214" s="25"/>
      <c r="KB214" s="25"/>
      <c r="KC214" s="25"/>
      <c r="KD214" s="25"/>
      <c r="KE214" s="25"/>
      <c r="KF214" s="25"/>
      <c r="KG214" s="25"/>
      <c r="KH214" s="25"/>
      <c r="KI214" s="25"/>
      <c r="KJ214" s="25"/>
      <c r="KK214" s="25"/>
      <c r="KL214" s="25"/>
      <c r="KM214" s="25"/>
      <c r="KN214" s="25"/>
      <c r="KO214" s="25"/>
      <c r="KP214" s="25"/>
      <c r="KQ214" s="25"/>
      <c r="KR214" s="25"/>
      <c r="KS214" s="25"/>
      <c r="KT214" s="25"/>
      <c r="KU214" s="25"/>
      <c r="KV214" s="25"/>
      <c r="KW214" s="25"/>
      <c r="KX214" s="25"/>
      <c r="KY214" s="25"/>
      <c r="KZ214" s="25"/>
      <c r="LA214" s="25"/>
      <c r="LB214" s="25"/>
      <c r="LC214" s="25"/>
      <c r="LD214" s="25"/>
      <c r="LE214" s="25"/>
      <c r="LF214" s="25"/>
      <c r="LG214" s="25"/>
      <c r="LH214" s="25"/>
      <c r="LI214" s="25"/>
      <c r="LJ214" s="25"/>
      <c r="LK214" s="25"/>
      <c r="LL214" s="25"/>
      <c r="LM214" s="25"/>
      <c r="LN214" s="25"/>
      <c r="LO214" s="25"/>
      <c r="LP214" s="25"/>
      <c r="LQ214" s="25"/>
      <c r="LR214" s="25"/>
      <c r="LS214" s="25"/>
      <c r="LT214" s="25"/>
      <c r="LU214" s="25"/>
      <c r="LV214" s="25"/>
      <c r="LW214" s="25"/>
      <c r="LX214" s="25"/>
      <c r="LY214" s="25"/>
      <c r="LZ214" s="25"/>
      <c r="MA214" s="25"/>
      <c r="MB214" s="25"/>
      <c r="MC214" s="25"/>
      <c r="MD214" s="25"/>
      <c r="ME214" s="25"/>
      <c r="MF214" s="25"/>
      <c r="MG214" s="25"/>
      <c r="MH214" s="25"/>
    </row>
    <row r="215" spans="1:346" s="26" customFormat="1" hidden="1" x14ac:dyDescent="0.25">
      <c r="A215" s="21"/>
      <c r="B215" s="22"/>
      <c r="C215" s="4"/>
      <c r="D215" s="7"/>
      <c r="E215" s="7"/>
      <c r="F215" s="4"/>
      <c r="G215" s="4"/>
      <c r="H215" s="4"/>
      <c r="I215" s="77"/>
      <c r="J215" s="126"/>
      <c r="K215" s="77"/>
      <c r="L215" s="78"/>
      <c r="M215" s="78"/>
      <c r="N215" s="49"/>
      <c r="O215" s="49"/>
      <c r="P215" s="49"/>
      <c r="Q215" s="81"/>
      <c r="R215" s="81"/>
      <c r="S215" s="82"/>
      <c r="T215" s="47"/>
      <c r="U215" s="83"/>
      <c r="V215" s="24"/>
      <c r="W215" s="91"/>
      <c r="X215" s="20"/>
      <c r="Y215" s="114"/>
      <c r="Z215" s="43"/>
      <c r="AA215" s="41"/>
      <c r="AB215" s="25"/>
      <c r="AC215" s="23"/>
      <c r="AD215" s="23"/>
      <c r="AE215" s="124"/>
      <c r="AF215" s="125"/>
      <c r="AG215" s="125"/>
      <c r="AH215" s="31"/>
      <c r="AI215" s="31"/>
      <c r="AJ215" s="31"/>
      <c r="AK215" s="31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5"/>
      <c r="EY215" s="25"/>
      <c r="EZ215" s="25"/>
      <c r="FA215" s="25"/>
      <c r="FB215" s="25"/>
      <c r="FC215" s="25"/>
      <c r="FD215" s="25"/>
      <c r="FE215" s="25"/>
      <c r="FF215" s="25"/>
      <c r="FG215" s="25"/>
      <c r="FH215" s="25"/>
      <c r="FI215" s="25"/>
      <c r="FJ215" s="25"/>
      <c r="FK215" s="25"/>
      <c r="FL215" s="25"/>
      <c r="FM215" s="25"/>
      <c r="FN215" s="25"/>
      <c r="FO215" s="25"/>
      <c r="FP215" s="25"/>
      <c r="FQ215" s="25"/>
      <c r="FR215" s="25"/>
      <c r="FS215" s="25"/>
      <c r="FT215" s="25"/>
      <c r="FU215" s="25"/>
      <c r="FV215" s="25"/>
      <c r="FW215" s="25"/>
      <c r="FX215" s="25"/>
      <c r="FY215" s="25"/>
      <c r="FZ215" s="25"/>
      <c r="GA215" s="25"/>
      <c r="GB215" s="25"/>
      <c r="GC215" s="25"/>
      <c r="GD215" s="25"/>
      <c r="GE215" s="25"/>
      <c r="GF215" s="25"/>
      <c r="GG215" s="25"/>
      <c r="GH215" s="25"/>
      <c r="GI215" s="25"/>
      <c r="GJ215" s="25"/>
      <c r="GK215" s="25"/>
      <c r="GL215" s="25"/>
      <c r="GM215" s="25"/>
      <c r="GN215" s="25"/>
      <c r="GO215" s="25"/>
      <c r="GP215" s="25"/>
      <c r="GQ215" s="25"/>
      <c r="GR215" s="25"/>
      <c r="GS215" s="25"/>
      <c r="GT215" s="25"/>
      <c r="GU215" s="25"/>
      <c r="GV215" s="25"/>
      <c r="GW215" s="25"/>
      <c r="GX215" s="25"/>
      <c r="GY215" s="25"/>
      <c r="GZ215" s="25"/>
      <c r="HA215" s="25"/>
      <c r="HB215" s="25"/>
      <c r="HC215" s="25"/>
      <c r="HD215" s="25"/>
      <c r="HE215" s="25"/>
      <c r="HF215" s="25"/>
      <c r="HG215" s="25"/>
      <c r="HH215" s="25"/>
      <c r="HI215" s="25"/>
      <c r="HJ215" s="25"/>
      <c r="HK215" s="25"/>
      <c r="HL215" s="25"/>
      <c r="HM215" s="25"/>
      <c r="HN215" s="25"/>
      <c r="HO215" s="25"/>
      <c r="HP215" s="25"/>
      <c r="HQ215" s="25"/>
      <c r="HR215" s="25"/>
      <c r="HS215" s="25"/>
      <c r="HT215" s="25"/>
      <c r="HU215" s="25"/>
      <c r="HV215" s="25"/>
      <c r="HW215" s="25"/>
      <c r="HX215" s="25"/>
      <c r="HY215" s="25"/>
      <c r="HZ215" s="25"/>
      <c r="IA215" s="25"/>
      <c r="IB215" s="25"/>
      <c r="IC215" s="25"/>
      <c r="ID215" s="25"/>
      <c r="IE215" s="25"/>
      <c r="IF215" s="25"/>
      <c r="IG215" s="25"/>
      <c r="IH215" s="25"/>
      <c r="II215" s="25"/>
      <c r="IJ215" s="25"/>
      <c r="IK215" s="25"/>
      <c r="IL215" s="25"/>
      <c r="IM215" s="25"/>
      <c r="IN215" s="25"/>
      <c r="IO215" s="25"/>
      <c r="IP215" s="25"/>
      <c r="IQ215" s="25"/>
      <c r="IR215" s="25"/>
      <c r="IS215" s="25"/>
      <c r="IT215" s="25"/>
      <c r="IU215" s="25"/>
      <c r="IV215" s="25"/>
      <c r="IW215" s="25"/>
      <c r="IX215" s="25"/>
      <c r="IY215" s="25"/>
      <c r="IZ215" s="25"/>
      <c r="JA215" s="25"/>
      <c r="JB215" s="25"/>
      <c r="JC215" s="25"/>
      <c r="JD215" s="25"/>
      <c r="JE215" s="25"/>
      <c r="JF215" s="25"/>
      <c r="JG215" s="25"/>
      <c r="JH215" s="25"/>
      <c r="JI215" s="25"/>
      <c r="JJ215" s="25"/>
      <c r="JK215" s="25"/>
      <c r="JL215" s="25"/>
      <c r="JM215" s="25"/>
      <c r="JN215" s="25"/>
      <c r="JO215" s="25"/>
      <c r="JP215" s="25"/>
      <c r="JQ215" s="25"/>
      <c r="JR215" s="25"/>
      <c r="JS215" s="25"/>
      <c r="JT215" s="25"/>
      <c r="JU215" s="25"/>
      <c r="JV215" s="25"/>
      <c r="JW215" s="25"/>
      <c r="JX215" s="25"/>
      <c r="JY215" s="25"/>
      <c r="JZ215" s="25"/>
      <c r="KA215" s="25"/>
      <c r="KB215" s="25"/>
      <c r="KC215" s="25"/>
      <c r="KD215" s="25"/>
      <c r="KE215" s="25"/>
      <c r="KF215" s="25"/>
      <c r="KG215" s="25"/>
      <c r="KH215" s="25"/>
      <c r="KI215" s="25"/>
      <c r="KJ215" s="25"/>
      <c r="KK215" s="25"/>
      <c r="KL215" s="25"/>
      <c r="KM215" s="25"/>
      <c r="KN215" s="25"/>
      <c r="KO215" s="25"/>
      <c r="KP215" s="25"/>
      <c r="KQ215" s="25"/>
      <c r="KR215" s="25"/>
      <c r="KS215" s="25"/>
      <c r="KT215" s="25"/>
      <c r="KU215" s="25"/>
      <c r="KV215" s="25"/>
      <c r="KW215" s="25"/>
      <c r="KX215" s="25"/>
      <c r="KY215" s="25"/>
      <c r="KZ215" s="25"/>
      <c r="LA215" s="25"/>
      <c r="LB215" s="25"/>
      <c r="LC215" s="25"/>
      <c r="LD215" s="25"/>
      <c r="LE215" s="25"/>
      <c r="LF215" s="25"/>
      <c r="LG215" s="25"/>
      <c r="LH215" s="25"/>
      <c r="LI215" s="25"/>
      <c r="LJ215" s="25"/>
      <c r="LK215" s="25"/>
      <c r="LL215" s="25"/>
      <c r="LM215" s="25"/>
      <c r="LN215" s="25"/>
      <c r="LO215" s="25"/>
      <c r="LP215" s="25"/>
      <c r="LQ215" s="25"/>
      <c r="LR215" s="25"/>
      <c r="LS215" s="25"/>
      <c r="LT215" s="25"/>
      <c r="LU215" s="25"/>
      <c r="LV215" s="25"/>
      <c r="LW215" s="25"/>
      <c r="LX215" s="25"/>
      <c r="LY215" s="25"/>
      <c r="LZ215" s="25"/>
      <c r="MA215" s="25"/>
      <c r="MB215" s="25"/>
      <c r="MC215" s="25"/>
      <c r="MD215" s="25"/>
      <c r="ME215" s="25"/>
      <c r="MF215" s="25"/>
      <c r="MG215" s="25"/>
      <c r="MH215" s="25"/>
    </row>
    <row r="216" spans="1:346" s="26" customFormat="1" hidden="1" x14ac:dyDescent="0.25">
      <c r="A216" s="21"/>
      <c r="B216" s="22"/>
      <c r="C216" s="4"/>
      <c r="D216" s="7"/>
      <c r="E216" s="7"/>
      <c r="F216" s="4"/>
      <c r="G216" s="4"/>
      <c r="H216" s="4"/>
      <c r="I216" s="77"/>
      <c r="J216" s="126"/>
      <c r="K216" s="77"/>
      <c r="L216" s="78"/>
      <c r="M216" s="78"/>
      <c r="N216" s="49"/>
      <c r="O216" s="49"/>
      <c r="P216" s="49"/>
      <c r="Q216" s="81"/>
      <c r="R216" s="81"/>
      <c r="S216" s="82"/>
      <c r="T216" s="47"/>
      <c r="U216" s="83"/>
      <c r="V216" s="24"/>
      <c r="W216" s="91"/>
      <c r="X216" s="20"/>
      <c r="Y216" s="114"/>
      <c r="Z216" s="43"/>
      <c r="AA216" s="41"/>
      <c r="AB216" s="25"/>
      <c r="AC216" s="23"/>
      <c r="AD216" s="23"/>
      <c r="AE216" s="124"/>
      <c r="AF216" s="125"/>
      <c r="AG216" s="125"/>
      <c r="AH216" s="31"/>
      <c r="AI216" s="31"/>
      <c r="AJ216" s="31"/>
      <c r="AK216" s="31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25"/>
      <c r="EB216" s="25"/>
      <c r="EC216" s="25"/>
      <c r="ED216" s="25"/>
      <c r="EE216" s="25"/>
      <c r="EF216" s="25"/>
      <c r="EG216" s="25"/>
      <c r="EH216" s="25"/>
      <c r="EI216" s="25"/>
      <c r="EJ216" s="25"/>
      <c r="EK216" s="25"/>
      <c r="EL216" s="25"/>
      <c r="EM216" s="25"/>
      <c r="EN216" s="25"/>
      <c r="EO216" s="25"/>
      <c r="EP216" s="25"/>
      <c r="EQ216" s="25"/>
      <c r="ER216" s="25"/>
      <c r="ES216" s="25"/>
      <c r="ET216" s="25"/>
      <c r="EU216" s="25"/>
      <c r="EV216" s="25"/>
      <c r="EW216" s="25"/>
      <c r="EX216" s="25"/>
      <c r="EY216" s="25"/>
      <c r="EZ216" s="25"/>
      <c r="FA216" s="25"/>
      <c r="FB216" s="25"/>
      <c r="FC216" s="25"/>
      <c r="FD216" s="25"/>
      <c r="FE216" s="25"/>
      <c r="FF216" s="25"/>
      <c r="FG216" s="25"/>
      <c r="FH216" s="25"/>
      <c r="FI216" s="25"/>
      <c r="FJ216" s="25"/>
      <c r="FK216" s="25"/>
      <c r="FL216" s="25"/>
      <c r="FM216" s="25"/>
      <c r="FN216" s="25"/>
      <c r="FO216" s="25"/>
      <c r="FP216" s="25"/>
      <c r="FQ216" s="25"/>
      <c r="FR216" s="25"/>
      <c r="FS216" s="25"/>
      <c r="FT216" s="25"/>
      <c r="FU216" s="25"/>
      <c r="FV216" s="25"/>
      <c r="FW216" s="25"/>
      <c r="FX216" s="25"/>
      <c r="FY216" s="25"/>
      <c r="FZ216" s="25"/>
      <c r="GA216" s="25"/>
      <c r="GB216" s="25"/>
      <c r="GC216" s="25"/>
      <c r="GD216" s="25"/>
      <c r="GE216" s="25"/>
      <c r="GF216" s="25"/>
      <c r="GG216" s="25"/>
      <c r="GH216" s="25"/>
      <c r="GI216" s="25"/>
      <c r="GJ216" s="25"/>
      <c r="GK216" s="25"/>
      <c r="GL216" s="25"/>
      <c r="GM216" s="25"/>
      <c r="GN216" s="25"/>
      <c r="GO216" s="25"/>
      <c r="GP216" s="25"/>
      <c r="GQ216" s="25"/>
      <c r="GR216" s="25"/>
      <c r="GS216" s="25"/>
      <c r="GT216" s="25"/>
      <c r="GU216" s="25"/>
      <c r="GV216" s="25"/>
      <c r="GW216" s="25"/>
      <c r="GX216" s="25"/>
      <c r="GY216" s="25"/>
      <c r="GZ216" s="25"/>
      <c r="HA216" s="25"/>
      <c r="HB216" s="25"/>
      <c r="HC216" s="25"/>
      <c r="HD216" s="25"/>
      <c r="HE216" s="25"/>
      <c r="HF216" s="25"/>
      <c r="HG216" s="25"/>
      <c r="HH216" s="25"/>
      <c r="HI216" s="25"/>
      <c r="HJ216" s="25"/>
      <c r="HK216" s="25"/>
      <c r="HL216" s="25"/>
      <c r="HM216" s="25"/>
      <c r="HN216" s="25"/>
      <c r="HO216" s="25"/>
      <c r="HP216" s="25"/>
      <c r="HQ216" s="25"/>
      <c r="HR216" s="25"/>
      <c r="HS216" s="25"/>
      <c r="HT216" s="25"/>
      <c r="HU216" s="25"/>
      <c r="HV216" s="25"/>
      <c r="HW216" s="25"/>
      <c r="HX216" s="25"/>
      <c r="HY216" s="25"/>
      <c r="HZ216" s="25"/>
      <c r="IA216" s="25"/>
      <c r="IB216" s="25"/>
      <c r="IC216" s="25"/>
      <c r="ID216" s="25"/>
      <c r="IE216" s="25"/>
      <c r="IF216" s="25"/>
      <c r="IG216" s="25"/>
      <c r="IH216" s="25"/>
      <c r="II216" s="25"/>
      <c r="IJ216" s="25"/>
      <c r="IK216" s="25"/>
      <c r="IL216" s="25"/>
      <c r="IM216" s="25"/>
      <c r="IN216" s="25"/>
      <c r="IO216" s="25"/>
      <c r="IP216" s="25"/>
      <c r="IQ216" s="25"/>
      <c r="IR216" s="25"/>
      <c r="IS216" s="25"/>
      <c r="IT216" s="25"/>
      <c r="IU216" s="25"/>
      <c r="IV216" s="25"/>
      <c r="IW216" s="25"/>
      <c r="IX216" s="25"/>
      <c r="IY216" s="25"/>
      <c r="IZ216" s="25"/>
      <c r="JA216" s="25"/>
      <c r="JB216" s="25"/>
      <c r="JC216" s="25"/>
      <c r="JD216" s="25"/>
      <c r="JE216" s="25"/>
      <c r="JF216" s="25"/>
      <c r="JG216" s="25"/>
      <c r="JH216" s="25"/>
      <c r="JI216" s="25"/>
      <c r="JJ216" s="25"/>
      <c r="JK216" s="25"/>
      <c r="JL216" s="25"/>
      <c r="JM216" s="25"/>
      <c r="JN216" s="25"/>
      <c r="JO216" s="25"/>
      <c r="JP216" s="25"/>
      <c r="JQ216" s="25"/>
      <c r="JR216" s="25"/>
      <c r="JS216" s="25"/>
      <c r="JT216" s="25"/>
      <c r="JU216" s="25"/>
      <c r="JV216" s="25"/>
      <c r="JW216" s="25"/>
      <c r="JX216" s="25"/>
      <c r="JY216" s="25"/>
      <c r="JZ216" s="25"/>
      <c r="KA216" s="25"/>
      <c r="KB216" s="25"/>
      <c r="KC216" s="25"/>
      <c r="KD216" s="25"/>
      <c r="KE216" s="25"/>
      <c r="KF216" s="25"/>
      <c r="KG216" s="25"/>
      <c r="KH216" s="25"/>
      <c r="KI216" s="25"/>
      <c r="KJ216" s="25"/>
      <c r="KK216" s="25"/>
      <c r="KL216" s="25"/>
      <c r="KM216" s="25"/>
      <c r="KN216" s="25"/>
      <c r="KO216" s="25"/>
      <c r="KP216" s="25"/>
      <c r="KQ216" s="25"/>
      <c r="KR216" s="25"/>
      <c r="KS216" s="25"/>
      <c r="KT216" s="25"/>
      <c r="KU216" s="25"/>
      <c r="KV216" s="25"/>
      <c r="KW216" s="25"/>
      <c r="KX216" s="25"/>
      <c r="KY216" s="25"/>
      <c r="KZ216" s="25"/>
      <c r="LA216" s="25"/>
      <c r="LB216" s="25"/>
      <c r="LC216" s="25"/>
      <c r="LD216" s="25"/>
      <c r="LE216" s="25"/>
      <c r="LF216" s="25"/>
      <c r="LG216" s="25"/>
      <c r="LH216" s="25"/>
      <c r="LI216" s="25"/>
      <c r="LJ216" s="25"/>
      <c r="LK216" s="25"/>
      <c r="LL216" s="25"/>
      <c r="LM216" s="25"/>
      <c r="LN216" s="25"/>
      <c r="LO216" s="25"/>
      <c r="LP216" s="25"/>
      <c r="LQ216" s="25"/>
      <c r="LR216" s="25"/>
      <c r="LS216" s="25"/>
      <c r="LT216" s="25"/>
      <c r="LU216" s="25"/>
      <c r="LV216" s="25"/>
      <c r="LW216" s="25"/>
      <c r="LX216" s="25"/>
      <c r="LY216" s="25"/>
      <c r="LZ216" s="25"/>
      <c r="MA216" s="25"/>
      <c r="MB216" s="25"/>
      <c r="MC216" s="25"/>
      <c r="MD216" s="25"/>
      <c r="ME216" s="25"/>
      <c r="MF216" s="25"/>
      <c r="MG216" s="25"/>
      <c r="MH216" s="25"/>
    </row>
    <row r="217" spans="1:346" s="26" customFormat="1" hidden="1" x14ac:dyDescent="0.25">
      <c r="A217" s="21"/>
      <c r="B217" s="22"/>
      <c r="C217" s="4"/>
      <c r="D217" s="7"/>
      <c r="E217" s="7"/>
      <c r="F217" s="4"/>
      <c r="G217" s="4"/>
      <c r="H217" s="4"/>
      <c r="I217" s="77"/>
      <c r="J217" s="126"/>
      <c r="K217" s="77"/>
      <c r="L217" s="78"/>
      <c r="M217" s="78"/>
      <c r="N217" s="49"/>
      <c r="O217" s="49"/>
      <c r="P217" s="49"/>
      <c r="Q217" s="81"/>
      <c r="R217" s="81"/>
      <c r="S217" s="82"/>
      <c r="T217" s="47"/>
      <c r="U217" s="83"/>
      <c r="V217" s="24"/>
      <c r="W217" s="91"/>
      <c r="X217" s="20"/>
      <c r="Y217" s="114"/>
      <c r="Z217" s="43"/>
      <c r="AA217" s="41"/>
      <c r="AB217" s="25"/>
      <c r="AC217" s="23"/>
      <c r="AD217" s="23"/>
      <c r="AE217" s="124"/>
      <c r="AF217" s="125"/>
      <c r="AG217" s="125"/>
      <c r="AH217" s="31"/>
      <c r="AI217" s="31"/>
      <c r="AJ217" s="31"/>
      <c r="AK217" s="31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E217" s="25"/>
      <c r="FF217" s="25"/>
      <c r="FG217" s="25"/>
      <c r="FH217" s="25"/>
      <c r="FI217" s="25"/>
      <c r="FJ217" s="25"/>
      <c r="FK217" s="25"/>
      <c r="FL217" s="25"/>
      <c r="FM217" s="25"/>
      <c r="FN217" s="25"/>
      <c r="FO217" s="25"/>
      <c r="FP217" s="25"/>
      <c r="FQ217" s="25"/>
      <c r="FR217" s="25"/>
      <c r="FS217" s="25"/>
      <c r="FT217" s="25"/>
      <c r="FU217" s="25"/>
      <c r="FV217" s="25"/>
      <c r="FW217" s="25"/>
      <c r="FX217" s="25"/>
      <c r="FY217" s="25"/>
      <c r="FZ217" s="25"/>
      <c r="GA217" s="25"/>
      <c r="GB217" s="25"/>
      <c r="GC217" s="25"/>
      <c r="GD217" s="25"/>
      <c r="GE217" s="25"/>
      <c r="GF217" s="25"/>
      <c r="GG217" s="25"/>
      <c r="GH217" s="25"/>
      <c r="GI217" s="25"/>
      <c r="GJ217" s="25"/>
      <c r="GK217" s="25"/>
      <c r="GL217" s="25"/>
      <c r="GM217" s="25"/>
      <c r="GN217" s="25"/>
      <c r="GO217" s="25"/>
      <c r="GP217" s="25"/>
      <c r="GQ217" s="25"/>
      <c r="GR217" s="25"/>
      <c r="GS217" s="25"/>
      <c r="GT217" s="25"/>
      <c r="GU217" s="25"/>
      <c r="GV217" s="25"/>
      <c r="GW217" s="25"/>
      <c r="GX217" s="25"/>
      <c r="GY217" s="25"/>
      <c r="GZ217" s="25"/>
      <c r="HA217" s="25"/>
      <c r="HB217" s="25"/>
      <c r="HC217" s="25"/>
      <c r="HD217" s="25"/>
      <c r="HE217" s="25"/>
      <c r="HF217" s="25"/>
      <c r="HG217" s="25"/>
      <c r="HH217" s="25"/>
      <c r="HI217" s="25"/>
      <c r="HJ217" s="25"/>
      <c r="HK217" s="25"/>
      <c r="HL217" s="25"/>
      <c r="HM217" s="25"/>
      <c r="HN217" s="25"/>
      <c r="HO217" s="25"/>
      <c r="HP217" s="25"/>
      <c r="HQ217" s="25"/>
      <c r="HR217" s="25"/>
      <c r="HS217" s="25"/>
      <c r="HT217" s="25"/>
      <c r="HU217" s="25"/>
      <c r="HV217" s="25"/>
      <c r="HW217" s="25"/>
      <c r="HX217" s="25"/>
      <c r="HY217" s="25"/>
      <c r="HZ217" s="25"/>
      <c r="IA217" s="25"/>
      <c r="IB217" s="25"/>
      <c r="IC217" s="25"/>
      <c r="ID217" s="25"/>
      <c r="IE217" s="25"/>
      <c r="IF217" s="25"/>
      <c r="IG217" s="25"/>
      <c r="IH217" s="25"/>
      <c r="II217" s="25"/>
      <c r="IJ217" s="25"/>
      <c r="IK217" s="25"/>
      <c r="IL217" s="25"/>
      <c r="IM217" s="25"/>
      <c r="IN217" s="25"/>
      <c r="IO217" s="25"/>
      <c r="IP217" s="25"/>
      <c r="IQ217" s="25"/>
      <c r="IR217" s="25"/>
      <c r="IS217" s="25"/>
      <c r="IT217" s="25"/>
      <c r="IU217" s="25"/>
      <c r="IV217" s="25"/>
      <c r="IW217" s="25"/>
      <c r="IX217" s="25"/>
      <c r="IY217" s="25"/>
      <c r="IZ217" s="25"/>
      <c r="JA217" s="25"/>
      <c r="JB217" s="25"/>
      <c r="JC217" s="25"/>
      <c r="JD217" s="25"/>
      <c r="JE217" s="25"/>
      <c r="JF217" s="25"/>
      <c r="JG217" s="25"/>
      <c r="JH217" s="25"/>
      <c r="JI217" s="25"/>
      <c r="JJ217" s="25"/>
      <c r="JK217" s="25"/>
      <c r="JL217" s="25"/>
      <c r="JM217" s="25"/>
      <c r="JN217" s="25"/>
      <c r="JO217" s="25"/>
      <c r="JP217" s="25"/>
      <c r="JQ217" s="25"/>
      <c r="JR217" s="25"/>
      <c r="JS217" s="25"/>
      <c r="JT217" s="25"/>
      <c r="JU217" s="25"/>
      <c r="JV217" s="25"/>
      <c r="JW217" s="25"/>
      <c r="JX217" s="25"/>
      <c r="JY217" s="25"/>
      <c r="JZ217" s="25"/>
      <c r="KA217" s="25"/>
      <c r="KB217" s="25"/>
      <c r="KC217" s="25"/>
      <c r="KD217" s="25"/>
      <c r="KE217" s="25"/>
      <c r="KF217" s="25"/>
      <c r="KG217" s="25"/>
      <c r="KH217" s="25"/>
      <c r="KI217" s="25"/>
      <c r="KJ217" s="25"/>
      <c r="KK217" s="25"/>
      <c r="KL217" s="25"/>
      <c r="KM217" s="25"/>
      <c r="KN217" s="25"/>
      <c r="KO217" s="25"/>
      <c r="KP217" s="25"/>
      <c r="KQ217" s="25"/>
      <c r="KR217" s="25"/>
      <c r="KS217" s="25"/>
      <c r="KT217" s="25"/>
      <c r="KU217" s="25"/>
      <c r="KV217" s="25"/>
      <c r="KW217" s="25"/>
      <c r="KX217" s="25"/>
      <c r="KY217" s="25"/>
      <c r="KZ217" s="25"/>
      <c r="LA217" s="25"/>
      <c r="LB217" s="25"/>
      <c r="LC217" s="25"/>
      <c r="LD217" s="25"/>
      <c r="LE217" s="25"/>
      <c r="LF217" s="25"/>
      <c r="LG217" s="25"/>
      <c r="LH217" s="25"/>
      <c r="LI217" s="25"/>
      <c r="LJ217" s="25"/>
      <c r="LK217" s="25"/>
      <c r="LL217" s="25"/>
      <c r="LM217" s="25"/>
      <c r="LN217" s="25"/>
      <c r="LO217" s="25"/>
      <c r="LP217" s="25"/>
      <c r="LQ217" s="25"/>
      <c r="LR217" s="25"/>
      <c r="LS217" s="25"/>
      <c r="LT217" s="25"/>
      <c r="LU217" s="25"/>
      <c r="LV217" s="25"/>
      <c r="LW217" s="25"/>
      <c r="LX217" s="25"/>
      <c r="LY217" s="25"/>
      <c r="LZ217" s="25"/>
      <c r="MA217" s="25"/>
      <c r="MB217" s="25"/>
      <c r="MC217" s="25"/>
      <c r="MD217" s="25"/>
      <c r="ME217" s="25"/>
      <c r="MF217" s="25"/>
      <c r="MG217" s="25"/>
      <c r="MH217" s="25"/>
    </row>
    <row r="218" spans="1:346" s="26" customFormat="1" hidden="1" x14ac:dyDescent="0.25">
      <c r="A218" s="21"/>
      <c r="B218" s="22"/>
      <c r="C218" s="4"/>
      <c r="D218" s="7"/>
      <c r="E218" s="7"/>
      <c r="F218" s="4"/>
      <c r="G218" s="4"/>
      <c r="H218" s="4"/>
      <c r="I218" s="77"/>
      <c r="J218" s="126"/>
      <c r="K218" s="77"/>
      <c r="L218" s="78"/>
      <c r="M218" s="78"/>
      <c r="N218" s="49"/>
      <c r="O218" s="49"/>
      <c r="P218" s="49"/>
      <c r="Q218" s="81"/>
      <c r="R218" s="81"/>
      <c r="S218" s="82"/>
      <c r="T218" s="47"/>
      <c r="U218" s="83"/>
      <c r="V218" s="24"/>
      <c r="W218" s="91"/>
      <c r="X218" s="20"/>
      <c r="Y218" s="114"/>
      <c r="Z218" s="43"/>
      <c r="AA218" s="41"/>
      <c r="AB218" s="25"/>
      <c r="AC218" s="23"/>
      <c r="AD218" s="23"/>
      <c r="AE218" s="124"/>
      <c r="AF218" s="125"/>
      <c r="AG218" s="125"/>
      <c r="AH218" s="31"/>
      <c r="AI218" s="31"/>
      <c r="AJ218" s="31"/>
      <c r="AK218" s="31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  <c r="HQ218" s="25"/>
      <c r="HR218" s="25"/>
      <c r="HS218" s="25"/>
      <c r="HT218" s="25"/>
      <c r="HU218" s="25"/>
      <c r="HV218" s="25"/>
      <c r="HW218" s="25"/>
      <c r="HX218" s="25"/>
      <c r="HY218" s="25"/>
      <c r="HZ218" s="25"/>
      <c r="IA218" s="25"/>
      <c r="IB218" s="25"/>
      <c r="IC218" s="25"/>
      <c r="ID218" s="25"/>
      <c r="IE218" s="25"/>
      <c r="IF218" s="25"/>
      <c r="IG218" s="25"/>
      <c r="IH218" s="25"/>
      <c r="II218" s="25"/>
      <c r="IJ218" s="25"/>
      <c r="IK218" s="25"/>
      <c r="IL218" s="25"/>
      <c r="IM218" s="25"/>
      <c r="IN218" s="25"/>
      <c r="IO218" s="25"/>
      <c r="IP218" s="25"/>
      <c r="IQ218" s="25"/>
      <c r="IR218" s="25"/>
      <c r="IS218" s="25"/>
      <c r="IT218" s="25"/>
      <c r="IU218" s="25"/>
      <c r="IV218" s="25"/>
      <c r="IW218" s="25"/>
      <c r="IX218" s="25"/>
      <c r="IY218" s="25"/>
      <c r="IZ218" s="25"/>
      <c r="JA218" s="25"/>
      <c r="JB218" s="25"/>
      <c r="JC218" s="25"/>
      <c r="JD218" s="25"/>
      <c r="JE218" s="25"/>
      <c r="JF218" s="25"/>
      <c r="JG218" s="25"/>
      <c r="JH218" s="25"/>
      <c r="JI218" s="25"/>
      <c r="JJ218" s="25"/>
      <c r="JK218" s="25"/>
      <c r="JL218" s="25"/>
      <c r="JM218" s="25"/>
      <c r="JN218" s="25"/>
      <c r="JO218" s="25"/>
      <c r="JP218" s="25"/>
      <c r="JQ218" s="25"/>
      <c r="JR218" s="25"/>
      <c r="JS218" s="25"/>
      <c r="JT218" s="25"/>
      <c r="JU218" s="25"/>
      <c r="JV218" s="25"/>
      <c r="JW218" s="25"/>
      <c r="JX218" s="25"/>
      <c r="JY218" s="25"/>
      <c r="JZ218" s="25"/>
      <c r="KA218" s="25"/>
      <c r="KB218" s="25"/>
      <c r="KC218" s="25"/>
      <c r="KD218" s="25"/>
      <c r="KE218" s="25"/>
      <c r="KF218" s="25"/>
      <c r="KG218" s="25"/>
      <c r="KH218" s="25"/>
      <c r="KI218" s="25"/>
      <c r="KJ218" s="25"/>
      <c r="KK218" s="25"/>
      <c r="KL218" s="25"/>
      <c r="KM218" s="25"/>
      <c r="KN218" s="25"/>
      <c r="KO218" s="25"/>
      <c r="KP218" s="25"/>
      <c r="KQ218" s="25"/>
      <c r="KR218" s="25"/>
      <c r="KS218" s="25"/>
      <c r="KT218" s="25"/>
      <c r="KU218" s="25"/>
      <c r="KV218" s="25"/>
      <c r="KW218" s="25"/>
      <c r="KX218" s="25"/>
      <c r="KY218" s="25"/>
      <c r="KZ218" s="25"/>
      <c r="LA218" s="25"/>
      <c r="LB218" s="25"/>
      <c r="LC218" s="25"/>
      <c r="LD218" s="25"/>
      <c r="LE218" s="25"/>
      <c r="LF218" s="25"/>
      <c r="LG218" s="25"/>
      <c r="LH218" s="25"/>
      <c r="LI218" s="25"/>
      <c r="LJ218" s="25"/>
      <c r="LK218" s="25"/>
      <c r="LL218" s="25"/>
      <c r="LM218" s="25"/>
      <c r="LN218" s="25"/>
      <c r="LO218" s="25"/>
      <c r="LP218" s="25"/>
      <c r="LQ218" s="25"/>
      <c r="LR218" s="25"/>
      <c r="LS218" s="25"/>
      <c r="LT218" s="25"/>
      <c r="LU218" s="25"/>
      <c r="LV218" s="25"/>
      <c r="LW218" s="25"/>
      <c r="LX218" s="25"/>
      <c r="LY218" s="25"/>
      <c r="LZ218" s="25"/>
      <c r="MA218" s="25"/>
      <c r="MB218" s="25"/>
      <c r="MC218" s="25"/>
      <c r="MD218" s="25"/>
      <c r="ME218" s="25"/>
      <c r="MF218" s="25"/>
      <c r="MG218" s="25"/>
      <c r="MH218" s="25"/>
    </row>
    <row r="219" spans="1:346" s="26" customFormat="1" hidden="1" x14ac:dyDescent="0.25">
      <c r="A219" s="21"/>
      <c r="B219" s="22"/>
      <c r="C219" s="4"/>
      <c r="D219" s="7"/>
      <c r="E219" s="7"/>
      <c r="F219" s="4"/>
      <c r="G219" s="4"/>
      <c r="H219" s="4"/>
      <c r="I219" s="77"/>
      <c r="J219" s="126"/>
      <c r="K219" s="77"/>
      <c r="L219" s="78"/>
      <c r="M219" s="78"/>
      <c r="N219" s="49"/>
      <c r="O219" s="49"/>
      <c r="P219" s="49"/>
      <c r="Q219" s="81"/>
      <c r="R219" s="81"/>
      <c r="S219" s="82"/>
      <c r="T219" s="47"/>
      <c r="U219" s="83"/>
      <c r="V219" s="24"/>
      <c r="W219" s="91"/>
      <c r="X219" s="20"/>
      <c r="Y219" s="114"/>
      <c r="Z219" s="43"/>
      <c r="AA219" s="41"/>
      <c r="AB219" s="25"/>
      <c r="AC219" s="23"/>
      <c r="AD219" s="23"/>
      <c r="AE219" s="124"/>
      <c r="AF219" s="125"/>
      <c r="AG219" s="125"/>
      <c r="AH219" s="31"/>
      <c r="AI219" s="31"/>
      <c r="AJ219" s="31"/>
      <c r="AK219" s="31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25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5"/>
      <c r="EW219" s="25"/>
      <c r="EX219" s="25"/>
      <c r="EY219" s="25"/>
      <c r="EZ219" s="25"/>
      <c r="FA219" s="25"/>
      <c r="FB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25"/>
      <c r="FN219" s="25"/>
      <c r="FO219" s="25"/>
      <c r="FP219" s="25"/>
      <c r="FQ219" s="25"/>
      <c r="FR219" s="25"/>
      <c r="FS219" s="25"/>
      <c r="FT219" s="25"/>
      <c r="FU219" s="25"/>
      <c r="FV219" s="25"/>
      <c r="FW219" s="25"/>
      <c r="FX219" s="25"/>
      <c r="FY219" s="25"/>
      <c r="FZ219" s="25"/>
      <c r="GA219" s="25"/>
      <c r="GB219" s="25"/>
      <c r="GC219" s="25"/>
      <c r="GD219" s="25"/>
      <c r="GE219" s="25"/>
      <c r="GF219" s="25"/>
      <c r="GG219" s="25"/>
      <c r="GH219" s="25"/>
      <c r="GI219" s="25"/>
      <c r="GJ219" s="25"/>
      <c r="GK219" s="25"/>
      <c r="GL219" s="25"/>
      <c r="GM219" s="25"/>
      <c r="GN219" s="25"/>
      <c r="GO219" s="25"/>
      <c r="GP219" s="25"/>
      <c r="GQ219" s="25"/>
      <c r="GR219" s="25"/>
      <c r="GS219" s="25"/>
      <c r="GT219" s="25"/>
      <c r="GU219" s="25"/>
      <c r="GV219" s="25"/>
      <c r="GW219" s="25"/>
      <c r="GX219" s="25"/>
      <c r="GY219" s="25"/>
      <c r="GZ219" s="25"/>
      <c r="HA219" s="25"/>
      <c r="HB219" s="25"/>
      <c r="HC219" s="25"/>
      <c r="HD219" s="25"/>
      <c r="HE219" s="25"/>
      <c r="HF219" s="25"/>
      <c r="HG219" s="25"/>
      <c r="HH219" s="25"/>
      <c r="HI219" s="25"/>
      <c r="HJ219" s="25"/>
      <c r="HK219" s="25"/>
      <c r="HL219" s="25"/>
      <c r="HM219" s="25"/>
      <c r="HN219" s="25"/>
      <c r="HO219" s="25"/>
      <c r="HP219" s="25"/>
      <c r="HQ219" s="25"/>
      <c r="HR219" s="25"/>
      <c r="HS219" s="25"/>
      <c r="HT219" s="25"/>
      <c r="HU219" s="25"/>
      <c r="HV219" s="25"/>
      <c r="HW219" s="25"/>
      <c r="HX219" s="25"/>
      <c r="HY219" s="25"/>
      <c r="HZ219" s="25"/>
      <c r="IA219" s="25"/>
      <c r="IB219" s="25"/>
      <c r="IC219" s="25"/>
      <c r="ID219" s="25"/>
      <c r="IE219" s="25"/>
      <c r="IF219" s="25"/>
      <c r="IG219" s="25"/>
      <c r="IH219" s="25"/>
      <c r="II219" s="25"/>
      <c r="IJ219" s="25"/>
      <c r="IK219" s="25"/>
      <c r="IL219" s="25"/>
      <c r="IM219" s="25"/>
      <c r="IN219" s="25"/>
      <c r="IO219" s="25"/>
      <c r="IP219" s="25"/>
      <c r="IQ219" s="25"/>
      <c r="IR219" s="25"/>
      <c r="IS219" s="25"/>
      <c r="IT219" s="25"/>
      <c r="IU219" s="25"/>
      <c r="IV219" s="25"/>
      <c r="IW219" s="25"/>
      <c r="IX219" s="25"/>
      <c r="IY219" s="25"/>
      <c r="IZ219" s="25"/>
      <c r="JA219" s="25"/>
      <c r="JB219" s="25"/>
      <c r="JC219" s="25"/>
      <c r="JD219" s="25"/>
      <c r="JE219" s="25"/>
      <c r="JF219" s="25"/>
      <c r="JG219" s="25"/>
      <c r="JH219" s="25"/>
      <c r="JI219" s="25"/>
      <c r="JJ219" s="25"/>
      <c r="JK219" s="25"/>
      <c r="JL219" s="25"/>
      <c r="JM219" s="25"/>
      <c r="JN219" s="25"/>
      <c r="JO219" s="25"/>
      <c r="JP219" s="25"/>
      <c r="JQ219" s="25"/>
      <c r="JR219" s="25"/>
      <c r="JS219" s="25"/>
      <c r="JT219" s="25"/>
      <c r="JU219" s="25"/>
      <c r="JV219" s="25"/>
      <c r="JW219" s="25"/>
      <c r="JX219" s="25"/>
      <c r="JY219" s="25"/>
      <c r="JZ219" s="25"/>
      <c r="KA219" s="25"/>
      <c r="KB219" s="25"/>
      <c r="KC219" s="25"/>
      <c r="KD219" s="25"/>
      <c r="KE219" s="25"/>
      <c r="KF219" s="25"/>
      <c r="KG219" s="25"/>
      <c r="KH219" s="25"/>
      <c r="KI219" s="25"/>
      <c r="KJ219" s="25"/>
      <c r="KK219" s="25"/>
      <c r="KL219" s="25"/>
      <c r="KM219" s="25"/>
      <c r="KN219" s="25"/>
      <c r="KO219" s="25"/>
      <c r="KP219" s="25"/>
      <c r="KQ219" s="25"/>
      <c r="KR219" s="25"/>
      <c r="KS219" s="25"/>
      <c r="KT219" s="25"/>
      <c r="KU219" s="25"/>
      <c r="KV219" s="25"/>
      <c r="KW219" s="25"/>
      <c r="KX219" s="25"/>
      <c r="KY219" s="25"/>
      <c r="KZ219" s="25"/>
      <c r="LA219" s="25"/>
      <c r="LB219" s="25"/>
      <c r="LC219" s="25"/>
      <c r="LD219" s="25"/>
      <c r="LE219" s="25"/>
      <c r="LF219" s="25"/>
      <c r="LG219" s="25"/>
      <c r="LH219" s="25"/>
      <c r="LI219" s="25"/>
      <c r="LJ219" s="25"/>
      <c r="LK219" s="25"/>
      <c r="LL219" s="25"/>
      <c r="LM219" s="25"/>
      <c r="LN219" s="25"/>
      <c r="LO219" s="25"/>
      <c r="LP219" s="25"/>
      <c r="LQ219" s="25"/>
      <c r="LR219" s="25"/>
      <c r="LS219" s="25"/>
      <c r="LT219" s="25"/>
      <c r="LU219" s="25"/>
      <c r="LV219" s="25"/>
      <c r="LW219" s="25"/>
      <c r="LX219" s="25"/>
      <c r="LY219" s="25"/>
      <c r="LZ219" s="25"/>
      <c r="MA219" s="25"/>
      <c r="MB219" s="25"/>
      <c r="MC219" s="25"/>
      <c r="MD219" s="25"/>
      <c r="ME219" s="25"/>
      <c r="MF219" s="25"/>
      <c r="MG219" s="25"/>
      <c r="MH219" s="25"/>
    </row>
    <row r="220" spans="1:346" s="26" customFormat="1" hidden="1" x14ac:dyDescent="0.25">
      <c r="A220" s="21"/>
      <c r="B220" s="22"/>
      <c r="C220" s="4"/>
      <c r="D220" s="7"/>
      <c r="E220" s="7"/>
      <c r="F220" s="4"/>
      <c r="G220" s="4"/>
      <c r="H220" s="4"/>
      <c r="I220" s="77"/>
      <c r="J220" s="126"/>
      <c r="K220" s="77"/>
      <c r="L220" s="78"/>
      <c r="M220" s="78"/>
      <c r="N220" s="49"/>
      <c r="O220" s="49"/>
      <c r="P220" s="49"/>
      <c r="Q220" s="81"/>
      <c r="R220" s="81"/>
      <c r="S220" s="82"/>
      <c r="T220" s="47"/>
      <c r="U220" s="83"/>
      <c r="V220" s="24"/>
      <c r="W220" s="91"/>
      <c r="X220" s="20"/>
      <c r="Y220" s="114"/>
      <c r="Z220" s="43"/>
      <c r="AA220" s="41"/>
      <c r="AB220" s="25"/>
      <c r="AC220" s="23"/>
      <c r="AD220" s="23"/>
      <c r="AE220" s="124"/>
      <c r="AF220" s="125"/>
      <c r="AG220" s="125"/>
      <c r="AH220" s="31"/>
      <c r="AI220" s="31"/>
      <c r="AJ220" s="31"/>
      <c r="AK220" s="31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25"/>
      <c r="EC220" s="25"/>
      <c r="ED220" s="25"/>
      <c r="EE220" s="25"/>
      <c r="EF220" s="25"/>
      <c r="EG220" s="25"/>
      <c r="EH220" s="25"/>
      <c r="EI220" s="25"/>
      <c r="EJ220" s="25"/>
      <c r="EK220" s="25"/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  <c r="FO220" s="25"/>
      <c r="FP220" s="25"/>
      <c r="FQ220" s="25"/>
      <c r="FR220" s="25"/>
      <c r="FS220" s="25"/>
      <c r="FT220" s="25"/>
      <c r="FU220" s="25"/>
      <c r="FV220" s="25"/>
      <c r="FW220" s="25"/>
      <c r="FX220" s="25"/>
      <c r="FY220" s="25"/>
      <c r="FZ220" s="25"/>
      <c r="GA220" s="25"/>
      <c r="GB220" s="25"/>
      <c r="GC220" s="25"/>
      <c r="GD220" s="25"/>
      <c r="GE220" s="25"/>
      <c r="GF220" s="25"/>
      <c r="GG220" s="25"/>
      <c r="GH220" s="25"/>
      <c r="GI220" s="25"/>
      <c r="GJ220" s="25"/>
      <c r="GK220" s="25"/>
      <c r="GL220" s="25"/>
      <c r="GM220" s="25"/>
      <c r="GN220" s="25"/>
      <c r="GO220" s="25"/>
      <c r="GP220" s="25"/>
      <c r="GQ220" s="25"/>
      <c r="GR220" s="25"/>
      <c r="GS220" s="25"/>
      <c r="GT220" s="25"/>
      <c r="GU220" s="25"/>
      <c r="GV220" s="25"/>
      <c r="GW220" s="25"/>
      <c r="GX220" s="25"/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5"/>
      <c r="HJ220" s="25"/>
      <c r="HK220" s="25"/>
      <c r="HL220" s="25"/>
      <c r="HM220" s="25"/>
      <c r="HN220" s="25"/>
      <c r="HO220" s="25"/>
      <c r="HP220" s="25"/>
      <c r="HQ220" s="25"/>
      <c r="HR220" s="25"/>
      <c r="HS220" s="25"/>
      <c r="HT220" s="25"/>
      <c r="HU220" s="25"/>
      <c r="HV220" s="25"/>
      <c r="HW220" s="25"/>
      <c r="HX220" s="25"/>
      <c r="HY220" s="25"/>
      <c r="HZ220" s="25"/>
      <c r="IA220" s="25"/>
      <c r="IB220" s="25"/>
      <c r="IC220" s="25"/>
      <c r="ID220" s="25"/>
      <c r="IE220" s="25"/>
      <c r="IF220" s="25"/>
      <c r="IG220" s="25"/>
      <c r="IH220" s="25"/>
      <c r="II220" s="25"/>
      <c r="IJ220" s="25"/>
      <c r="IK220" s="25"/>
      <c r="IL220" s="25"/>
      <c r="IM220" s="25"/>
      <c r="IN220" s="25"/>
      <c r="IO220" s="25"/>
      <c r="IP220" s="25"/>
      <c r="IQ220" s="25"/>
      <c r="IR220" s="25"/>
      <c r="IS220" s="25"/>
      <c r="IT220" s="25"/>
      <c r="IU220" s="25"/>
      <c r="IV220" s="25"/>
      <c r="IW220" s="25"/>
      <c r="IX220" s="25"/>
      <c r="IY220" s="25"/>
      <c r="IZ220" s="25"/>
      <c r="JA220" s="25"/>
      <c r="JB220" s="25"/>
      <c r="JC220" s="25"/>
      <c r="JD220" s="25"/>
      <c r="JE220" s="25"/>
      <c r="JF220" s="25"/>
      <c r="JG220" s="25"/>
      <c r="JH220" s="25"/>
      <c r="JI220" s="25"/>
      <c r="JJ220" s="25"/>
      <c r="JK220" s="25"/>
      <c r="JL220" s="25"/>
      <c r="JM220" s="25"/>
      <c r="JN220" s="25"/>
      <c r="JO220" s="25"/>
      <c r="JP220" s="25"/>
      <c r="JQ220" s="25"/>
      <c r="JR220" s="25"/>
      <c r="JS220" s="25"/>
      <c r="JT220" s="25"/>
      <c r="JU220" s="25"/>
      <c r="JV220" s="25"/>
      <c r="JW220" s="25"/>
      <c r="JX220" s="25"/>
      <c r="JY220" s="25"/>
      <c r="JZ220" s="25"/>
      <c r="KA220" s="25"/>
      <c r="KB220" s="25"/>
      <c r="KC220" s="25"/>
      <c r="KD220" s="25"/>
      <c r="KE220" s="25"/>
      <c r="KF220" s="25"/>
      <c r="KG220" s="25"/>
      <c r="KH220" s="25"/>
      <c r="KI220" s="25"/>
      <c r="KJ220" s="25"/>
      <c r="KK220" s="25"/>
      <c r="KL220" s="25"/>
      <c r="KM220" s="25"/>
      <c r="KN220" s="25"/>
      <c r="KO220" s="25"/>
      <c r="KP220" s="25"/>
      <c r="KQ220" s="25"/>
      <c r="KR220" s="25"/>
      <c r="KS220" s="25"/>
      <c r="KT220" s="25"/>
      <c r="KU220" s="25"/>
      <c r="KV220" s="25"/>
      <c r="KW220" s="25"/>
      <c r="KX220" s="25"/>
      <c r="KY220" s="25"/>
      <c r="KZ220" s="25"/>
      <c r="LA220" s="25"/>
      <c r="LB220" s="25"/>
      <c r="LC220" s="25"/>
      <c r="LD220" s="25"/>
      <c r="LE220" s="25"/>
      <c r="LF220" s="25"/>
      <c r="LG220" s="25"/>
      <c r="LH220" s="25"/>
      <c r="LI220" s="25"/>
      <c r="LJ220" s="25"/>
      <c r="LK220" s="25"/>
      <c r="LL220" s="25"/>
      <c r="LM220" s="25"/>
      <c r="LN220" s="25"/>
      <c r="LO220" s="25"/>
      <c r="LP220" s="25"/>
      <c r="LQ220" s="25"/>
      <c r="LR220" s="25"/>
      <c r="LS220" s="25"/>
      <c r="LT220" s="25"/>
      <c r="LU220" s="25"/>
      <c r="LV220" s="25"/>
      <c r="LW220" s="25"/>
      <c r="LX220" s="25"/>
      <c r="LY220" s="25"/>
      <c r="LZ220" s="25"/>
      <c r="MA220" s="25"/>
      <c r="MB220" s="25"/>
      <c r="MC220" s="25"/>
      <c r="MD220" s="25"/>
      <c r="ME220" s="25"/>
      <c r="MF220" s="25"/>
      <c r="MG220" s="25"/>
      <c r="MH220" s="25"/>
    </row>
    <row r="221" spans="1:346" s="26" customFormat="1" hidden="1" x14ac:dyDescent="0.25">
      <c r="A221" s="21"/>
      <c r="B221" s="22"/>
      <c r="C221" s="4"/>
      <c r="D221" s="7"/>
      <c r="E221" s="7"/>
      <c r="F221" s="4"/>
      <c r="G221" s="4"/>
      <c r="H221" s="4"/>
      <c r="I221" s="77"/>
      <c r="J221" s="126"/>
      <c r="K221" s="77"/>
      <c r="L221" s="78"/>
      <c r="M221" s="78"/>
      <c r="N221" s="49"/>
      <c r="O221" s="49"/>
      <c r="P221" s="49"/>
      <c r="Q221" s="81"/>
      <c r="R221" s="81"/>
      <c r="S221" s="82"/>
      <c r="T221" s="47"/>
      <c r="U221" s="83"/>
      <c r="V221" s="24"/>
      <c r="W221" s="91"/>
      <c r="X221" s="20"/>
      <c r="Y221" s="114"/>
      <c r="Z221" s="43"/>
      <c r="AA221" s="41"/>
      <c r="AB221" s="25"/>
      <c r="AC221" s="23"/>
      <c r="AD221" s="23"/>
      <c r="AE221" s="124"/>
      <c r="AF221" s="125"/>
      <c r="AG221" s="125"/>
      <c r="AH221" s="31"/>
      <c r="AI221" s="31"/>
      <c r="AJ221" s="31"/>
      <c r="AK221" s="31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5"/>
      <c r="FW221" s="25"/>
      <c r="FX221" s="25"/>
      <c r="FY221" s="25"/>
      <c r="FZ221" s="25"/>
      <c r="GA221" s="25"/>
      <c r="GB221" s="25"/>
      <c r="GC221" s="25"/>
      <c r="GD221" s="25"/>
      <c r="GE221" s="25"/>
      <c r="GF221" s="25"/>
      <c r="GG221" s="25"/>
      <c r="GH221" s="25"/>
      <c r="GI221" s="25"/>
      <c r="GJ221" s="25"/>
      <c r="GK221" s="25"/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5"/>
      <c r="GW221" s="25"/>
      <c r="GX221" s="25"/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5"/>
      <c r="HJ221" s="25"/>
      <c r="HK221" s="25"/>
      <c r="HL221" s="25"/>
      <c r="HM221" s="25"/>
      <c r="HN221" s="25"/>
      <c r="HO221" s="25"/>
      <c r="HP221" s="25"/>
      <c r="HQ221" s="25"/>
      <c r="HR221" s="25"/>
      <c r="HS221" s="25"/>
      <c r="HT221" s="25"/>
      <c r="HU221" s="25"/>
      <c r="HV221" s="25"/>
      <c r="HW221" s="25"/>
      <c r="HX221" s="25"/>
      <c r="HY221" s="25"/>
      <c r="HZ221" s="25"/>
      <c r="IA221" s="25"/>
      <c r="IB221" s="25"/>
      <c r="IC221" s="25"/>
      <c r="ID221" s="25"/>
      <c r="IE221" s="25"/>
      <c r="IF221" s="25"/>
      <c r="IG221" s="25"/>
      <c r="IH221" s="25"/>
      <c r="II221" s="25"/>
      <c r="IJ221" s="25"/>
      <c r="IK221" s="25"/>
      <c r="IL221" s="25"/>
      <c r="IM221" s="25"/>
      <c r="IN221" s="25"/>
      <c r="IO221" s="25"/>
      <c r="IP221" s="25"/>
      <c r="IQ221" s="25"/>
      <c r="IR221" s="25"/>
      <c r="IS221" s="25"/>
      <c r="IT221" s="25"/>
      <c r="IU221" s="25"/>
      <c r="IV221" s="25"/>
      <c r="IW221" s="25"/>
      <c r="IX221" s="25"/>
      <c r="IY221" s="25"/>
      <c r="IZ221" s="25"/>
      <c r="JA221" s="25"/>
      <c r="JB221" s="25"/>
      <c r="JC221" s="25"/>
      <c r="JD221" s="25"/>
      <c r="JE221" s="25"/>
      <c r="JF221" s="25"/>
      <c r="JG221" s="25"/>
      <c r="JH221" s="25"/>
      <c r="JI221" s="25"/>
      <c r="JJ221" s="25"/>
      <c r="JK221" s="25"/>
      <c r="JL221" s="25"/>
      <c r="JM221" s="25"/>
      <c r="JN221" s="25"/>
      <c r="JO221" s="25"/>
      <c r="JP221" s="25"/>
      <c r="JQ221" s="25"/>
      <c r="JR221" s="25"/>
      <c r="JS221" s="25"/>
      <c r="JT221" s="25"/>
      <c r="JU221" s="25"/>
      <c r="JV221" s="25"/>
      <c r="JW221" s="25"/>
      <c r="JX221" s="25"/>
      <c r="JY221" s="25"/>
      <c r="JZ221" s="25"/>
      <c r="KA221" s="25"/>
      <c r="KB221" s="25"/>
      <c r="KC221" s="25"/>
      <c r="KD221" s="25"/>
      <c r="KE221" s="25"/>
      <c r="KF221" s="25"/>
      <c r="KG221" s="25"/>
      <c r="KH221" s="25"/>
      <c r="KI221" s="25"/>
      <c r="KJ221" s="25"/>
      <c r="KK221" s="25"/>
      <c r="KL221" s="25"/>
      <c r="KM221" s="25"/>
      <c r="KN221" s="25"/>
      <c r="KO221" s="25"/>
      <c r="KP221" s="25"/>
      <c r="KQ221" s="25"/>
      <c r="KR221" s="25"/>
      <c r="KS221" s="25"/>
      <c r="KT221" s="25"/>
      <c r="KU221" s="25"/>
      <c r="KV221" s="25"/>
      <c r="KW221" s="25"/>
      <c r="KX221" s="25"/>
      <c r="KY221" s="25"/>
      <c r="KZ221" s="25"/>
      <c r="LA221" s="25"/>
      <c r="LB221" s="25"/>
      <c r="LC221" s="25"/>
      <c r="LD221" s="25"/>
      <c r="LE221" s="25"/>
      <c r="LF221" s="25"/>
      <c r="LG221" s="25"/>
      <c r="LH221" s="25"/>
      <c r="LI221" s="25"/>
      <c r="LJ221" s="25"/>
      <c r="LK221" s="25"/>
      <c r="LL221" s="25"/>
      <c r="LM221" s="25"/>
      <c r="LN221" s="25"/>
      <c r="LO221" s="25"/>
      <c r="LP221" s="25"/>
      <c r="LQ221" s="25"/>
      <c r="LR221" s="25"/>
      <c r="LS221" s="25"/>
      <c r="LT221" s="25"/>
      <c r="LU221" s="25"/>
      <c r="LV221" s="25"/>
      <c r="LW221" s="25"/>
      <c r="LX221" s="25"/>
      <c r="LY221" s="25"/>
      <c r="LZ221" s="25"/>
      <c r="MA221" s="25"/>
      <c r="MB221" s="25"/>
      <c r="MC221" s="25"/>
      <c r="MD221" s="25"/>
      <c r="ME221" s="25"/>
      <c r="MF221" s="25"/>
      <c r="MG221" s="25"/>
      <c r="MH221" s="25"/>
    </row>
    <row r="222" spans="1:346" s="26" customFormat="1" hidden="1" x14ac:dyDescent="0.25">
      <c r="A222" s="21"/>
      <c r="B222" s="22"/>
      <c r="C222" s="4"/>
      <c r="D222" s="7"/>
      <c r="E222" s="7"/>
      <c r="F222" s="4"/>
      <c r="G222" s="4"/>
      <c r="H222" s="4"/>
      <c r="I222" s="77"/>
      <c r="J222" s="126"/>
      <c r="K222" s="77"/>
      <c r="L222" s="78"/>
      <c r="M222" s="78"/>
      <c r="N222" s="49"/>
      <c r="O222" s="49"/>
      <c r="P222" s="49"/>
      <c r="Q222" s="81"/>
      <c r="R222" s="81"/>
      <c r="S222" s="82"/>
      <c r="T222" s="47"/>
      <c r="U222" s="83"/>
      <c r="V222" s="24"/>
      <c r="W222" s="91"/>
      <c r="X222" s="20"/>
      <c r="Y222" s="114"/>
      <c r="Z222" s="43"/>
      <c r="AA222" s="41"/>
      <c r="AB222" s="25"/>
      <c r="AC222" s="23"/>
      <c r="AD222" s="23"/>
      <c r="AE222" s="124"/>
      <c r="AF222" s="125"/>
      <c r="AG222" s="125"/>
      <c r="AH222" s="31"/>
      <c r="AI222" s="31"/>
      <c r="AJ222" s="31"/>
      <c r="AK222" s="31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5"/>
      <c r="EW222" s="25"/>
      <c r="EX222" s="25"/>
      <c r="EY222" s="25"/>
      <c r="EZ222" s="25"/>
      <c r="FA222" s="25"/>
      <c r="FB222" s="25"/>
      <c r="FC222" s="25"/>
      <c r="FD222" s="25"/>
      <c r="FE222" s="25"/>
      <c r="FF222" s="25"/>
      <c r="FG222" s="25"/>
      <c r="FH222" s="25"/>
      <c r="FI222" s="25"/>
      <c r="FJ222" s="25"/>
      <c r="FK222" s="25"/>
      <c r="FL222" s="25"/>
      <c r="FM222" s="25"/>
      <c r="FN222" s="25"/>
      <c r="FO222" s="25"/>
      <c r="FP222" s="25"/>
      <c r="FQ222" s="25"/>
      <c r="FR222" s="25"/>
      <c r="FS222" s="25"/>
      <c r="FT222" s="25"/>
      <c r="FU222" s="25"/>
      <c r="FV222" s="25"/>
      <c r="FW222" s="25"/>
      <c r="FX222" s="25"/>
      <c r="FY222" s="25"/>
      <c r="FZ222" s="25"/>
      <c r="GA222" s="25"/>
      <c r="GB222" s="25"/>
      <c r="GC222" s="25"/>
      <c r="GD222" s="25"/>
      <c r="GE222" s="25"/>
      <c r="GF222" s="25"/>
      <c r="GG222" s="25"/>
      <c r="GH222" s="25"/>
      <c r="GI222" s="25"/>
      <c r="GJ222" s="25"/>
      <c r="GK222" s="25"/>
      <c r="GL222" s="25"/>
      <c r="GM222" s="25"/>
      <c r="GN222" s="25"/>
      <c r="GO222" s="25"/>
      <c r="GP222" s="25"/>
      <c r="GQ222" s="25"/>
      <c r="GR222" s="25"/>
      <c r="GS222" s="25"/>
      <c r="GT222" s="25"/>
      <c r="GU222" s="25"/>
      <c r="GV222" s="25"/>
      <c r="GW222" s="25"/>
      <c r="GX222" s="25"/>
      <c r="GY222" s="25"/>
      <c r="GZ222" s="25"/>
      <c r="HA222" s="25"/>
      <c r="HB222" s="25"/>
      <c r="HC222" s="25"/>
      <c r="HD222" s="25"/>
      <c r="HE222" s="25"/>
      <c r="HF222" s="25"/>
      <c r="HG222" s="25"/>
      <c r="HH222" s="25"/>
      <c r="HI222" s="25"/>
      <c r="HJ222" s="25"/>
      <c r="HK222" s="25"/>
      <c r="HL222" s="25"/>
      <c r="HM222" s="25"/>
      <c r="HN222" s="25"/>
      <c r="HO222" s="25"/>
      <c r="HP222" s="25"/>
      <c r="HQ222" s="25"/>
      <c r="HR222" s="25"/>
      <c r="HS222" s="25"/>
      <c r="HT222" s="25"/>
      <c r="HU222" s="25"/>
      <c r="HV222" s="25"/>
      <c r="HW222" s="25"/>
      <c r="HX222" s="25"/>
      <c r="HY222" s="25"/>
      <c r="HZ222" s="25"/>
      <c r="IA222" s="25"/>
      <c r="IB222" s="25"/>
      <c r="IC222" s="25"/>
      <c r="ID222" s="25"/>
      <c r="IE222" s="25"/>
      <c r="IF222" s="25"/>
      <c r="IG222" s="25"/>
      <c r="IH222" s="25"/>
      <c r="II222" s="25"/>
      <c r="IJ222" s="25"/>
      <c r="IK222" s="25"/>
      <c r="IL222" s="25"/>
      <c r="IM222" s="25"/>
      <c r="IN222" s="25"/>
      <c r="IO222" s="25"/>
      <c r="IP222" s="25"/>
      <c r="IQ222" s="25"/>
      <c r="IR222" s="25"/>
      <c r="IS222" s="25"/>
      <c r="IT222" s="25"/>
      <c r="IU222" s="25"/>
      <c r="IV222" s="25"/>
      <c r="IW222" s="25"/>
      <c r="IX222" s="25"/>
      <c r="IY222" s="25"/>
      <c r="IZ222" s="25"/>
      <c r="JA222" s="25"/>
      <c r="JB222" s="25"/>
      <c r="JC222" s="25"/>
      <c r="JD222" s="25"/>
      <c r="JE222" s="25"/>
      <c r="JF222" s="25"/>
      <c r="JG222" s="25"/>
      <c r="JH222" s="25"/>
      <c r="JI222" s="25"/>
      <c r="JJ222" s="25"/>
      <c r="JK222" s="25"/>
      <c r="JL222" s="25"/>
      <c r="JM222" s="25"/>
      <c r="JN222" s="25"/>
      <c r="JO222" s="25"/>
      <c r="JP222" s="25"/>
      <c r="JQ222" s="25"/>
      <c r="JR222" s="25"/>
      <c r="JS222" s="25"/>
      <c r="JT222" s="25"/>
      <c r="JU222" s="25"/>
      <c r="JV222" s="25"/>
      <c r="JW222" s="25"/>
      <c r="JX222" s="25"/>
      <c r="JY222" s="25"/>
      <c r="JZ222" s="25"/>
      <c r="KA222" s="25"/>
      <c r="KB222" s="25"/>
      <c r="KC222" s="25"/>
      <c r="KD222" s="25"/>
      <c r="KE222" s="25"/>
      <c r="KF222" s="25"/>
      <c r="KG222" s="25"/>
      <c r="KH222" s="25"/>
      <c r="KI222" s="25"/>
      <c r="KJ222" s="25"/>
      <c r="KK222" s="25"/>
      <c r="KL222" s="25"/>
      <c r="KM222" s="25"/>
      <c r="KN222" s="25"/>
      <c r="KO222" s="25"/>
      <c r="KP222" s="25"/>
      <c r="KQ222" s="25"/>
      <c r="KR222" s="25"/>
      <c r="KS222" s="25"/>
      <c r="KT222" s="25"/>
      <c r="KU222" s="25"/>
      <c r="KV222" s="25"/>
      <c r="KW222" s="25"/>
      <c r="KX222" s="25"/>
      <c r="KY222" s="25"/>
      <c r="KZ222" s="25"/>
      <c r="LA222" s="25"/>
      <c r="LB222" s="25"/>
      <c r="LC222" s="25"/>
      <c r="LD222" s="25"/>
      <c r="LE222" s="25"/>
      <c r="LF222" s="25"/>
      <c r="LG222" s="25"/>
      <c r="LH222" s="25"/>
      <c r="LI222" s="25"/>
      <c r="LJ222" s="25"/>
      <c r="LK222" s="25"/>
      <c r="LL222" s="25"/>
      <c r="LM222" s="25"/>
      <c r="LN222" s="25"/>
      <c r="LO222" s="25"/>
      <c r="LP222" s="25"/>
      <c r="LQ222" s="25"/>
      <c r="LR222" s="25"/>
      <c r="LS222" s="25"/>
      <c r="LT222" s="25"/>
      <c r="LU222" s="25"/>
      <c r="LV222" s="25"/>
      <c r="LW222" s="25"/>
      <c r="LX222" s="25"/>
      <c r="LY222" s="25"/>
      <c r="LZ222" s="25"/>
      <c r="MA222" s="25"/>
      <c r="MB222" s="25"/>
      <c r="MC222" s="25"/>
      <c r="MD222" s="25"/>
      <c r="ME222" s="25"/>
      <c r="MF222" s="25"/>
      <c r="MG222" s="25"/>
      <c r="MH222" s="25"/>
    </row>
    <row r="223" spans="1:346" s="26" customFormat="1" hidden="1" x14ac:dyDescent="0.25">
      <c r="A223" s="21"/>
      <c r="B223" s="22"/>
      <c r="C223" s="4"/>
      <c r="D223" s="7"/>
      <c r="E223" s="7"/>
      <c r="F223" s="4"/>
      <c r="G223" s="4"/>
      <c r="H223" s="4"/>
      <c r="I223" s="77"/>
      <c r="J223" s="126"/>
      <c r="K223" s="77"/>
      <c r="L223" s="78"/>
      <c r="M223" s="78"/>
      <c r="N223" s="49"/>
      <c r="O223" s="49"/>
      <c r="P223" s="49"/>
      <c r="Q223" s="81"/>
      <c r="R223" s="81"/>
      <c r="S223" s="82"/>
      <c r="T223" s="47"/>
      <c r="U223" s="83"/>
      <c r="V223" s="24"/>
      <c r="W223" s="91"/>
      <c r="X223" s="20"/>
      <c r="Y223" s="114"/>
      <c r="Z223" s="43"/>
      <c r="AA223" s="41"/>
      <c r="AB223" s="25"/>
      <c r="AC223" s="23"/>
      <c r="AD223" s="23"/>
      <c r="AE223" s="124"/>
      <c r="AF223" s="125"/>
      <c r="AG223" s="125"/>
      <c r="AH223" s="31"/>
      <c r="AI223" s="31"/>
      <c r="AJ223" s="31"/>
      <c r="AK223" s="31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5"/>
      <c r="FW223" s="25"/>
      <c r="FX223" s="25"/>
      <c r="FY223" s="25"/>
      <c r="FZ223" s="25"/>
      <c r="GA223" s="25"/>
      <c r="GB223" s="25"/>
      <c r="GC223" s="25"/>
      <c r="GD223" s="25"/>
      <c r="GE223" s="25"/>
      <c r="GF223" s="25"/>
      <c r="GG223" s="25"/>
      <c r="GH223" s="25"/>
      <c r="GI223" s="25"/>
      <c r="GJ223" s="25"/>
      <c r="GK223" s="25"/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5"/>
      <c r="GW223" s="25"/>
      <c r="GX223" s="25"/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5"/>
      <c r="HJ223" s="25"/>
      <c r="HK223" s="25"/>
      <c r="HL223" s="25"/>
      <c r="HM223" s="25"/>
      <c r="HN223" s="25"/>
      <c r="HO223" s="25"/>
      <c r="HP223" s="25"/>
      <c r="HQ223" s="25"/>
      <c r="HR223" s="25"/>
      <c r="HS223" s="25"/>
      <c r="HT223" s="25"/>
      <c r="HU223" s="25"/>
      <c r="HV223" s="25"/>
      <c r="HW223" s="25"/>
      <c r="HX223" s="25"/>
      <c r="HY223" s="25"/>
      <c r="HZ223" s="25"/>
      <c r="IA223" s="25"/>
      <c r="IB223" s="25"/>
      <c r="IC223" s="25"/>
      <c r="ID223" s="25"/>
      <c r="IE223" s="25"/>
      <c r="IF223" s="25"/>
      <c r="IG223" s="25"/>
      <c r="IH223" s="25"/>
      <c r="II223" s="25"/>
      <c r="IJ223" s="25"/>
      <c r="IK223" s="25"/>
      <c r="IL223" s="25"/>
      <c r="IM223" s="25"/>
      <c r="IN223" s="25"/>
      <c r="IO223" s="25"/>
      <c r="IP223" s="25"/>
      <c r="IQ223" s="25"/>
      <c r="IR223" s="25"/>
      <c r="IS223" s="25"/>
      <c r="IT223" s="25"/>
      <c r="IU223" s="25"/>
      <c r="IV223" s="25"/>
      <c r="IW223" s="25"/>
      <c r="IX223" s="25"/>
      <c r="IY223" s="25"/>
      <c r="IZ223" s="25"/>
      <c r="JA223" s="25"/>
      <c r="JB223" s="25"/>
      <c r="JC223" s="25"/>
      <c r="JD223" s="25"/>
      <c r="JE223" s="25"/>
      <c r="JF223" s="25"/>
      <c r="JG223" s="25"/>
      <c r="JH223" s="25"/>
      <c r="JI223" s="25"/>
      <c r="JJ223" s="25"/>
      <c r="JK223" s="25"/>
      <c r="JL223" s="25"/>
      <c r="JM223" s="25"/>
      <c r="JN223" s="25"/>
      <c r="JO223" s="25"/>
      <c r="JP223" s="25"/>
      <c r="JQ223" s="25"/>
      <c r="JR223" s="25"/>
      <c r="JS223" s="25"/>
      <c r="JT223" s="25"/>
      <c r="JU223" s="25"/>
      <c r="JV223" s="25"/>
      <c r="JW223" s="25"/>
      <c r="JX223" s="25"/>
      <c r="JY223" s="25"/>
      <c r="JZ223" s="25"/>
      <c r="KA223" s="25"/>
      <c r="KB223" s="25"/>
      <c r="KC223" s="25"/>
      <c r="KD223" s="25"/>
      <c r="KE223" s="25"/>
      <c r="KF223" s="25"/>
      <c r="KG223" s="25"/>
      <c r="KH223" s="25"/>
      <c r="KI223" s="25"/>
      <c r="KJ223" s="25"/>
      <c r="KK223" s="25"/>
      <c r="KL223" s="25"/>
      <c r="KM223" s="25"/>
      <c r="KN223" s="25"/>
      <c r="KO223" s="25"/>
      <c r="KP223" s="25"/>
      <c r="KQ223" s="25"/>
      <c r="KR223" s="25"/>
      <c r="KS223" s="25"/>
      <c r="KT223" s="25"/>
      <c r="KU223" s="25"/>
      <c r="KV223" s="25"/>
      <c r="KW223" s="25"/>
      <c r="KX223" s="25"/>
      <c r="KY223" s="25"/>
      <c r="KZ223" s="25"/>
      <c r="LA223" s="25"/>
      <c r="LB223" s="25"/>
      <c r="LC223" s="25"/>
      <c r="LD223" s="25"/>
      <c r="LE223" s="25"/>
      <c r="LF223" s="25"/>
      <c r="LG223" s="25"/>
      <c r="LH223" s="25"/>
      <c r="LI223" s="25"/>
      <c r="LJ223" s="25"/>
      <c r="LK223" s="25"/>
      <c r="LL223" s="25"/>
      <c r="LM223" s="25"/>
      <c r="LN223" s="25"/>
      <c r="LO223" s="25"/>
      <c r="LP223" s="25"/>
      <c r="LQ223" s="25"/>
      <c r="LR223" s="25"/>
      <c r="LS223" s="25"/>
      <c r="LT223" s="25"/>
      <c r="LU223" s="25"/>
      <c r="LV223" s="25"/>
      <c r="LW223" s="25"/>
      <c r="LX223" s="25"/>
      <c r="LY223" s="25"/>
      <c r="LZ223" s="25"/>
      <c r="MA223" s="25"/>
      <c r="MB223" s="25"/>
      <c r="MC223" s="25"/>
      <c r="MD223" s="25"/>
      <c r="ME223" s="25"/>
      <c r="MF223" s="25"/>
      <c r="MG223" s="25"/>
      <c r="MH223" s="25"/>
    </row>
    <row r="224" spans="1:346" s="26" customFormat="1" hidden="1" x14ac:dyDescent="0.25">
      <c r="A224" s="21"/>
      <c r="B224" s="22"/>
      <c r="C224" s="4"/>
      <c r="D224" s="7"/>
      <c r="E224" s="7"/>
      <c r="F224" s="4"/>
      <c r="G224" s="4"/>
      <c r="H224" s="4"/>
      <c r="I224" s="77"/>
      <c r="J224" s="126"/>
      <c r="K224" s="77"/>
      <c r="L224" s="78"/>
      <c r="M224" s="78"/>
      <c r="N224" s="49"/>
      <c r="O224" s="49"/>
      <c r="P224" s="49"/>
      <c r="Q224" s="81"/>
      <c r="R224" s="81"/>
      <c r="S224" s="82"/>
      <c r="T224" s="47"/>
      <c r="U224" s="83"/>
      <c r="V224" s="24"/>
      <c r="W224" s="91"/>
      <c r="X224" s="20"/>
      <c r="Y224" s="114"/>
      <c r="Z224" s="43"/>
      <c r="AA224" s="41"/>
      <c r="AB224" s="25"/>
      <c r="AC224" s="23"/>
      <c r="AD224" s="23"/>
      <c r="AE224" s="124"/>
      <c r="AF224" s="125"/>
      <c r="AG224" s="125"/>
      <c r="AH224" s="31"/>
      <c r="AI224" s="31"/>
      <c r="AJ224" s="31"/>
      <c r="AK224" s="31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  <c r="HQ224" s="25"/>
      <c r="HR224" s="25"/>
      <c r="HS224" s="25"/>
      <c r="HT224" s="25"/>
      <c r="HU224" s="25"/>
      <c r="HV224" s="25"/>
      <c r="HW224" s="25"/>
      <c r="HX224" s="25"/>
      <c r="HY224" s="25"/>
      <c r="HZ224" s="25"/>
      <c r="IA224" s="25"/>
      <c r="IB224" s="25"/>
      <c r="IC224" s="25"/>
      <c r="ID224" s="25"/>
      <c r="IE224" s="25"/>
      <c r="IF224" s="25"/>
      <c r="IG224" s="25"/>
      <c r="IH224" s="25"/>
      <c r="II224" s="25"/>
      <c r="IJ224" s="25"/>
      <c r="IK224" s="25"/>
      <c r="IL224" s="25"/>
      <c r="IM224" s="25"/>
      <c r="IN224" s="25"/>
      <c r="IO224" s="25"/>
      <c r="IP224" s="25"/>
      <c r="IQ224" s="25"/>
      <c r="IR224" s="25"/>
      <c r="IS224" s="25"/>
      <c r="IT224" s="25"/>
      <c r="IU224" s="25"/>
      <c r="IV224" s="25"/>
      <c r="IW224" s="25"/>
      <c r="IX224" s="25"/>
      <c r="IY224" s="25"/>
      <c r="IZ224" s="25"/>
      <c r="JA224" s="25"/>
      <c r="JB224" s="25"/>
      <c r="JC224" s="25"/>
      <c r="JD224" s="25"/>
      <c r="JE224" s="25"/>
      <c r="JF224" s="25"/>
      <c r="JG224" s="25"/>
      <c r="JH224" s="25"/>
      <c r="JI224" s="25"/>
      <c r="JJ224" s="25"/>
      <c r="JK224" s="25"/>
      <c r="JL224" s="25"/>
      <c r="JM224" s="25"/>
      <c r="JN224" s="25"/>
      <c r="JO224" s="25"/>
      <c r="JP224" s="25"/>
      <c r="JQ224" s="25"/>
      <c r="JR224" s="25"/>
      <c r="JS224" s="25"/>
      <c r="JT224" s="25"/>
      <c r="JU224" s="25"/>
      <c r="JV224" s="25"/>
      <c r="JW224" s="25"/>
      <c r="JX224" s="25"/>
      <c r="JY224" s="25"/>
      <c r="JZ224" s="25"/>
      <c r="KA224" s="25"/>
      <c r="KB224" s="25"/>
      <c r="KC224" s="25"/>
      <c r="KD224" s="25"/>
      <c r="KE224" s="25"/>
      <c r="KF224" s="25"/>
      <c r="KG224" s="25"/>
      <c r="KH224" s="25"/>
      <c r="KI224" s="25"/>
      <c r="KJ224" s="25"/>
      <c r="KK224" s="25"/>
      <c r="KL224" s="25"/>
      <c r="KM224" s="25"/>
      <c r="KN224" s="25"/>
      <c r="KO224" s="25"/>
      <c r="KP224" s="25"/>
      <c r="KQ224" s="25"/>
      <c r="KR224" s="25"/>
      <c r="KS224" s="25"/>
      <c r="KT224" s="25"/>
      <c r="KU224" s="25"/>
      <c r="KV224" s="25"/>
      <c r="KW224" s="25"/>
      <c r="KX224" s="25"/>
      <c r="KY224" s="25"/>
      <c r="KZ224" s="25"/>
      <c r="LA224" s="25"/>
      <c r="LB224" s="25"/>
      <c r="LC224" s="25"/>
      <c r="LD224" s="25"/>
      <c r="LE224" s="25"/>
      <c r="LF224" s="25"/>
      <c r="LG224" s="25"/>
      <c r="LH224" s="25"/>
      <c r="LI224" s="25"/>
      <c r="LJ224" s="25"/>
      <c r="LK224" s="25"/>
      <c r="LL224" s="25"/>
      <c r="LM224" s="25"/>
      <c r="LN224" s="25"/>
      <c r="LO224" s="25"/>
      <c r="LP224" s="25"/>
      <c r="LQ224" s="25"/>
      <c r="LR224" s="25"/>
      <c r="LS224" s="25"/>
      <c r="LT224" s="25"/>
      <c r="LU224" s="25"/>
      <c r="LV224" s="25"/>
      <c r="LW224" s="25"/>
      <c r="LX224" s="25"/>
      <c r="LY224" s="25"/>
      <c r="LZ224" s="25"/>
      <c r="MA224" s="25"/>
      <c r="MB224" s="25"/>
      <c r="MC224" s="25"/>
      <c r="MD224" s="25"/>
      <c r="ME224" s="25"/>
      <c r="MF224" s="25"/>
      <c r="MG224" s="25"/>
      <c r="MH224" s="25"/>
    </row>
    <row r="225" spans="1:346" s="26" customFormat="1" hidden="1" x14ac:dyDescent="0.25">
      <c r="A225" s="21"/>
      <c r="B225" s="22"/>
      <c r="C225" s="4"/>
      <c r="D225" s="7"/>
      <c r="E225" s="7"/>
      <c r="F225" s="4"/>
      <c r="G225" s="4"/>
      <c r="H225" s="4"/>
      <c r="I225" s="77"/>
      <c r="J225" s="126"/>
      <c r="K225" s="77"/>
      <c r="L225" s="78"/>
      <c r="M225" s="78"/>
      <c r="N225" s="49"/>
      <c r="O225" s="49"/>
      <c r="P225" s="49"/>
      <c r="Q225" s="81"/>
      <c r="R225" s="81"/>
      <c r="S225" s="82"/>
      <c r="T225" s="47"/>
      <c r="U225" s="83"/>
      <c r="V225" s="24"/>
      <c r="W225" s="91"/>
      <c r="X225" s="20"/>
      <c r="Y225" s="114"/>
      <c r="Z225" s="43"/>
      <c r="AA225" s="41"/>
      <c r="AB225" s="25"/>
      <c r="AC225" s="23"/>
      <c r="AD225" s="23"/>
      <c r="AE225" s="124"/>
      <c r="AF225" s="125"/>
      <c r="AG225" s="125"/>
      <c r="AH225" s="31"/>
      <c r="AI225" s="31"/>
      <c r="AJ225" s="31"/>
      <c r="AK225" s="31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25"/>
      <c r="FG225" s="25"/>
      <c r="FH225" s="25"/>
      <c r="FI225" s="25"/>
      <c r="FJ225" s="25"/>
      <c r="FK225" s="25"/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5"/>
      <c r="FW225" s="25"/>
      <c r="FX225" s="25"/>
      <c r="FY225" s="25"/>
      <c r="FZ225" s="25"/>
      <c r="GA225" s="25"/>
      <c r="GB225" s="25"/>
      <c r="GC225" s="25"/>
      <c r="GD225" s="25"/>
      <c r="GE225" s="25"/>
      <c r="GF225" s="25"/>
      <c r="GG225" s="25"/>
      <c r="GH225" s="25"/>
      <c r="GI225" s="25"/>
      <c r="GJ225" s="25"/>
      <c r="GK225" s="25"/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5"/>
      <c r="GW225" s="25"/>
      <c r="GX225" s="25"/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5"/>
      <c r="HJ225" s="25"/>
      <c r="HK225" s="25"/>
      <c r="HL225" s="25"/>
      <c r="HM225" s="25"/>
      <c r="HN225" s="25"/>
      <c r="HO225" s="25"/>
      <c r="HP225" s="25"/>
      <c r="HQ225" s="25"/>
      <c r="HR225" s="25"/>
      <c r="HS225" s="25"/>
      <c r="HT225" s="25"/>
      <c r="HU225" s="25"/>
      <c r="HV225" s="25"/>
      <c r="HW225" s="25"/>
      <c r="HX225" s="25"/>
      <c r="HY225" s="25"/>
      <c r="HZ225" s="25"/>
      <c r="IA225" s="25"/>
      <c r="IB225" s="25"/>
      <c r="IC225" s="25"/>
      <c r="ID225" s="25"/>
      <c r="IE225" s="25"/>
      <c r="IF225" s="25"/>
      <c r="IG225" s="25"/>
      <c r="IH225" s="25"/>
      <c r="II225" s="25"/>
      <c r="IJ225" s="25"/>
      <c r="IK225" s="25"/>
      <c r="IL225" s="25"/>
      <c r="IM225" s="25"/>
      <c r="IN225" s="25"/>
      <c r="IO225" s="25"/>
      <c r="IP225" s="25"/>
      <c r="IQ225" s="25"/>
      <c r="IR225" s="25"/>
      <c r="IS225" s="25"/>
      <c r="IT225" s="25"/>
      <c r="IU225" s="25"/>
      <c r="IV225" s="25"/>
      <c r="IW225" s="25"/>
      <c r="IX225" s="25"/>
      <c r="IY225" s="25"/>
      <c r="IZ225" s="25"/>
      <c r="JA225" s="25"/>
      <c r="JB225" s="25"/>
      <c r="JC225" s="25"/>
      <c r="JD225" s="25"/>
      <c r="JE225" s="25"/>
      <c r="JF225" s="25"/>
      <c r="JG225" s="25"/>
      <c r="JH225" s="25"/>
      <c r="JI225" s="25"/>
      <c r="JJ225" s="25"/>
      <c r="JK225" s="25"/>
      <c r="JL225" s="25"/>
      <c r="JM225" s="25"/>
      <c r="JN225" s="25"/>
      <c r="JO225" s="25"/>
      <c r="JP225" s="25"/>
      <c r="JQ225" s="25"/>
      <c r="JR225" s="25"/>
      <c r="JS225" s="25"/>
      <c r="JT225" s="25"/>
      <c r="JU225" s="25"/>
      <c r="JV225" s="25"/>
      <c r="JW225" s="25"/>
      <c r="JX225" s="25"/>
      <c r="JY225" s="25"/>
      <c r="JZ225" s="25"/>
      <c r="KA225" s="25"/>
      <c r="KB225" s="25"/>
      <c r="KC225" s="25"/>
      <c r="KD225" s="25"/>
      <c r="KE225" s="25"/>
      <c r="KF225" s="25"/>
      <c r="KG225" s="25"/>
      <c r="KH225" s="25"/>
      <c r="KI225" s="25"/>
      <c r="KJ225" s="25"/>
      <c r="KK225" s="25"/>
      <c r="KL225" s="25"/>
      <c r="KM225" s="25"/>
      <c r="KN225" s="25"/>
      <c r="KO225" s="25"/>
      <c r="KP225" s="25"/>
      <c r="KQ225" s="25"/>
      <c r="KR225" s="25"/>
      <c r="KS225" s="25"/>
      <c r="KT225" s="25"/>
      <c r="KU225" s="25"/>
      <c r="KV225" s="25"/>
      <c r="KW225" s="25"/>
      <c r="KX225" s="25"/>
      <c r="KY225" s="25"/>
      <c r="KZ225" s="25"/>
      <c r="LA225" s="25"/>
      <c r="LB225" s="25"/>
      <c r="LC225" s="25"/>
      <c r="LD225" s="25"/>
      <c r="LE225" s="25"/>
      <c r="LF225" s="25"/>
      <c r="LG225" s="25"/>
      <c r="LH225" s="25"/>
      <c r="LI225" s="25"/>
      <c r="LJ225" s="25"/>
      <c r="LK225" s="25"/>
      <c r="LL225" s="25"/>
      <c r="LM225" s="25"/>
      <c r="LN225" s="25"/>
      <c r="LO225" s="25"/>
      <c r="LP225" s="25"/>
      <c r="LQ225" s="25"/>
      <c r="LR225" s="25"/>
      <c r="LS225" s="25"/>
      <c r="LT225" s="25"/>
      <c r="LU225" s="25"/>
      <c r="LV225" s="25"/>
      <c r="LW225" s="25"/>
      <c r="LX225" s="25"/>
      <c r="LY225" s="25"/>
      <c r="LZ225" s="25"/>
      <c r="MA225" s="25"/>
      <c r="MB225" s="25"/>
      <c r="MC225" s="25"/>
      <c r="MD225" s="25"/>
      <c r="ME225" s="25"/>
      <c r="MF225" s="25"/>
      <c r="MG225" s="25"/>
      <c r="MH225" s="25"/>
    </row>
    <row r="226" spans="1:346" s="26" customFormat="1" hidden="1" x14ac:dyDescent="0.25">
      <c r="A226" s="21"/>
      <c r="B226" s="22"/>
      <c r="C226" s="4"/>
      <c r="D226" s="7"/>
      <c r="E226" s="7"/>
      <c r="F226" s="4"/>
      <c r="G226" s="4"/>
      <c r="H226" s="4"/>
      <c r="I226" s="77"/>
      <c r="J226" s="126"/>
      <c r="K226" s="77"/>
      <c r="L226" s="78"/>
      <c r="M226" s="78"/>
      <c r="N226" s="49"/>
      <c r="O226" s="49"/>
      <c r="P226" s="49"/>
      <c r="Q226" s="81"/>
      <c r="R226" s="81"/>
      <c r="S226" s="82"/>
      <c r="T226" s="47"/>
      <c r="U226" s="83"/>
      <c r="V226" s="24"/>
      <c r="W226" s="91"/>
      <c r="X226" s="20"/>
      <c r="Y226" s="114"/>
      <c r="Z226" s="43"/>
      <c r="AA226" s="41"/>
      <c r="AB226" s="25"/>
      <c r="AC226" s="23"/>
      <c r="AD226" s="23"/>
      <c r="AE226" s="124"/>
      <c r="AF226" s="125"/>
      <c r="AG226" s="125"/>
      <c r="AH226" s="31"/>
      <c r="AI226" s="31"/>
      <c r="AJ226" s="31"/>
      <c r="AK226" s="31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5"/>
      <c r="GJ226" s="25"/>
      <c r="GK226" s="25"/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25"/>
      <c r="HL226" s="25"/>
      <c r="HM226" s="25"/>
      <c r="HN226" s="25"/>
      <c r="HO226" s="25"/>
      <c r="HP226" s="25"/>
      <c r="HQ226" s="25"/>
      <c r="HR226" s="25"/>
      <c r="HS226" s="25"/>
      <c r="HT226" s="25"/>
      <c r="HU226" s="25"/>
      <c r="HV226" s="25"/>
      <c r="HW226" s="25"/>
      <c r="HX226" s="25"/>
      <c r="HY226" s="25"/>
      <c r="HZ226" s="25"/>
      <c r="IA226" s="25"/>
      <c r="IB226" s="25"/>
      <c r="IC226" s="25"/>
      <c r="ID226" s="25"/>
      <c r="IE226" s="25"/>
      <c r="IF226" s="25"/>
      <c r="IG226" s="25"/>
      <c r="IH226" s="25"/>
      <c r="II226" s="25"/>
      <c r="IJ226" s="25"/>
      <c r="IK226" s="25"/>
      <c r="IL226" s="25"/>
      <c r="IM226" s="25"/>
      <c r="IN226" s="25"/>
      <c r="IO226" s="25"/>
      <c r="IP226" s="25"/>
      <c r="IQ226" s="25"/>
      <c r="IR226" s="25"/>
      <c r="IS226" s="25"/>
      <c r="IT226" s="25"/>
      <c r="IU226" s="25"/>
      <c r="IV226" s="25"/>
      <c r="IW226" s="25"/>
      <c r="IX226" s="25"/>
      <c r="IY226" s="25"/>
      <c r="IZ226" s="25"/>
      <c r="JA226" s="25"/>
      <c r="JB226" s="25"/>
      <c r="JC226" s="25"/>
      <c r="JD226" s="25"/>
      <c r="JE226" s="25"/>
      <c r="JF226" s="25"/>
      <c r="JG226" s="25"/>
      <c r="JH226" s="25"/>
      <c r="JI226" s="25"/>
      <c r="JJ226" s="25"/>
      <c r="JK226" s="25"/>
      <c r="JL226" s="25"/>
      <c r="JM226" s="25"/>
      <c r="JN226" s="25"/>
      <c r="JO226" s="25"/>
      <c r="JP226" s="25"/>
      <c r="JQ226" s="25"/>
      <c r="JR226" s="25"/>
      <c r="JS226" s="25"/>
      <c r="JT226" s="25"/>
      <c r="JU226" s="25"/>
      <c r="JV226" s="25"/>
      <c r="JW226" s="25"/>
      <c r="JX226" s="25"/>
      <c r="JY226" s="25"/>
      <c r="JZ226" s="25"/>
      <c r="KA226" s="25"/>
      <c r="KB226" s="25"/>
      <c r="KC226" s="25"/>
      <c r="KD226" s="25"/>
      <c r="KE226" s="25"/>
      <c r="KF226" s="25"/>
      <c r="KG226" s="25"/>
      <c r="KH226" s="25"/>
      <c r="KI226" s="25"/>
      <c r="KJ226" s="25"/>
      <c r="KK226" s="25"/>
      <c r="KL226" s="25"/>
      <c r="KM226" s="25"/>
      <c r="KN226" s="25"/>
      <c r="KO226" s="25"/>
      <c r="KP226" s="25"/>
      <c r="KQ226" s="25"/>
      <c r="KR226" s="25"/>
      <c r="KS226" s="25"/>
      <c r="KT226" s="25"/>
      <c r="KU226" s="25"/>
      <c r="KV226" s="25"/>
      <c r="KW226" s="25"/>
      <c r="KX226" s="25"/>
      <c r="KY226" s="25"/>
      <c r="KZ226" s="25"/>
      <c r="LA226" s="25"/>
      <c r="LB226" s="25"/>
      <c r="LC226" s="25"/>
      <c r="LD226" s="25"/>
      <c r="LE226" s="25"/>
      <c r="LF226" s="25"/>
      <c r="LG226" s="25"/>
      <c r="LH226" s="25"/>
      <c r="LI226" s="25"/>
      <c r="LJ226" s="25"/>
      <c r="LK226" s="25"/>
      <c r="LL226" s="25"/>
      <c r="LM226" s="25"/>
      <c r="LN226" s="25"/>
      <c r="LO226" s="25"/>
      <c r="LP226" s="25"/>
      <c r="LQ226" s="25"/>
      <c r="LR226" s="25"/>
      <c r="LS226" s="25"/>
      <c r="LT226" s="25"/>
      <c r="LU226" s="25"/>
      <c r="LV226" s="25"/>
      <c r="LW226" s="25"/>
      <c r="LX226" s="25"/>
      <c r="LY226" s="25"/>
      <c r="LZ226" s="25"/>
      <c r="MA226" s="25"/>
      <c r="MB226" s="25"/>
      <c r="MC226" s="25"/>
      <c r="MD226" s="25"/>
      <c r="ME226" s="25"/>
      <c r="MF226" s="25"/>
      <c r="MG226" s="25"/>
      <c r="MH226" s="25"/>
    </row>
    <row r="227" spans="1:346" s="26" customFormat="1" hidden="1" x14ac:dyDescent="0.25">
      <c r="A227" s="21"/>
      <c r="B227" s="22"/>
      <c r="C227" s="4"/>
      <c r="D227" s="7"/>
      <c r="E227" s="7"/>
      <c r="F227" s="4"/>
      <c r="G227" s="4"/>
      <c r="H227" s="4"/>
      <c r="I227" s="77"/>
      <c r="J227" s="126"/>
      <c r="K227" s="77"/>
      <c r="L227" s="78"/>
      <c r="M227" s="78"/>
      <c r="N227" s="49"/>
      <c r="O227" s="49"/>
      <c r="P227" s="49"/>
      <c r="Q227" s="81"/>
      <c r="R227" s="81"/>
      <c r="S227" s="82"/>
      <c r="T227" s="47"/>
      <c r="U227" s="83"/>
      <c r="V227" s="24"/>
      <c r="W227" s="91"/>
      <c r="X227" s="20"/>
      <c r="Y227" s="114"/>
      <c r="Z227" s="43"/>
      <c r="AA227" s="41"/>
      <c r="AB227" s="25"/>
      <c r="AC227" s="23"/>
      <c r="AD227" s="23"/>
      <c r="AE227" s="124"/>
      <c r="AF227" s="125"/>
      <c r="AG227" s="125"/>
      <c r="AH227" s="31"/>
      <c r="AI227" s="31"/>
      <c r="AJ227" s="31"/>
      <c r="AK227" s="31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B227" s="25"/>
      <c r="FC227" s="25"/>
      <c r="FD227" s="25"/>
      <c r="FE227" s="25"/>
      <c r="FF227" s="25"/>
      <c r="FG227" s="25"/>
      <c r="FH227" s="25"/>
      <c r="FI227" s="25"/>
      <c r="FJ227" s="25"/>
      <c r="FK227" s="25"/>
      <c r="FL227" s="25"/>
      <c r="FM227" s="25"/>
      <c r="FN227" s="25"/>
      <c r="FO227" s="25"/>
      <c r="FP227" s="25"/>
      <c r="FQ227" s="25"/>
      <c r="FR227" s="25"/>
      <c r="FS227" s="25"/>
      <c r="FT227" s="25"/>
      <c r="FU227" s="25"/>
      <c r="FV227" s="25"/>
      <c r="FW227" s="25"/>
      <c r="FX227" s="25"/>
      <c r="FY227" s="25"/>
      <c r="FZ227" s="25"/>
      <c r="GA227" s="25"/>
      <c r="GB227" s="25"/>
      <c r="GC227" s="25"/>
      <c r="GD227" s="25"/>
      <c r="GE227" s="25"/>
      <c r="GF227" s="25"/>
      <c r="GG227" s="25"/>
      <c r="GH227" s="25"/>
      <c r="GI227" s="25"/>
      <c r="GJ227" s="25"/>
      <c r="GK227" s="25"/>
      <c r="GL227" s="25"/>
      <c r="GM227" s="25"/>
      <c r="GN227" s="25"/>
      <c r="GO227" s="25"/>
      <c r="GP227" s="25"/>
      <c r="GQ227" s="25"/>
      <c r="GR227" s="25"/>
      <c r="GS227" s="25"/>
      <c r="GT227" s="25"/>
      <c r="GU227" s="25"/>
      <c r="GV227" s="25"/>
      <c r="GW227" s="25"/>
      <c r="GX227" s="25"/>
      <c r="GY227" s="25"/>
      <c r="GZ227" s="25"/>
      <c r="HA227" s="25"/>
      <c r="HB227" s="25"/>
      <c r="HC227" s="25"/>
      <c r="HD227" s="25"/>
      <c r="HE227" s="25"/>
      <c r="HF227" s="25"/>
      <c r="HG227" s="25"/>
      <c r="HH227" s="25"/>
      <c r="HI227" s="25"/>
      <c r="HJ227" s="25"/>
      <c r="HK227" s="25"/>
      <c r="HL227" s="25"/>
      <c r="HM227" s="25"/>
      <c r="HN227" s="25"/>
      <c r="HO227" s="25"/>
      <c r="HP227" s="25"/>
      <c r="HQ227" s="25"/>
      <c r="HR227" s="25"/>
      <c r="HS227" s="25"/>
      <c r="HT227" s="25"/>
      <c r="HU227" s="25"/>
      <c r="HV227" s="25"/>
      <c r="HW227" s="25"/>
      <c r="HX227" s="25"/>
      <c r="HY227" s="25"/>
      <c r="HZ227" s="25"/>
      <c r="IA227" s="25"/>
      <c r="IB227" s="25"/>
      <c r="IC227" s="25"/>
      <c r="ID227" s="25"/>
      <c r="IE227" s="25"/>
      <c r="IF227" s="25"/>
      <c r="IG227" s="25"/>
      <c r="IH227" s="25"/>
      <c r="II227" s="25"/>
      <c r="IJ227" s="25"/>
      <c r="IK227" s="25"/>
      <c r="IL227" s="25"/>
      <c r="IM227" s="25"/>
      <c r="IN227" s="25"/>
      <c r="IO227" s="25"/>
      <c r="IP227" s="25"/>
      <c r="IQ227" s="25"/>
      <c r="IR227" s="25"/>
      <c r="IS227" s="25"/>
      <c r="IT227" s="25"/>
      <c r="IU227" s="25"/>
      <c r="IV227" s="25"/>
      <c r="IW227" s="25"/>
      <c r="IX227" s="25"/>
      <c r="IY227" s="25"/>
      <c r="IZ227" s="25"/>
      <c r="JA227" s="25"/>
      <c r="JB227" s="25"/>
      <c r="JC227" s="25"/>
      <c r="JD227" s="25"/>
      <c r="JE227" s="25"/>
      <c r="JF227" s="25"/>
      <c r="JG227" s="25"/>
      <c r="JH227" s="25"/>
      <c r="JI227" s="25"/>
      <c r="JJ227" s="25"/>
      <c r="JK227" s="25"/>
      <c r="JL227" s="25"/>
      <c r="JM227" s="25"/>
      <c r="JN227" s="25"/>
      <c r="JO227" s="25"/>
      <c r="JP227" s="25"/>
      <c r="JQ227" s="25"/>
      <c r="JR227" s="25"/>
      <c r="JS227" s="25"/>
      <c r="JT227" s="25"/>
      <c r="JU227" s="25"/>
      <c r="JV227" s="25"/>
      <c r="JW227" s="25"/>
      <c r="JX227" s="25"/>
      <c r="JY227" s="25"/>
      <c r="JZ227" s="25"/>
      <c r="KA227" s="25"/>
      <c r="KB227" s="25"/>
      <c r="KC227" s="25"/>
      <c r="KD227" s="25"/>
      <c r="KE227" s="25"/>
      <c r="KF227" s="25"/>
      <c r="KG227" s="25"/>
      <c r="KH227" s="25"/>
      <c r="KI227" s="25"/>
      <c r="KJ227" s="25"/>
      <c r="KK227" s="25"/>
      <c r="KL227" s="25"/>
      <c r="KM227" s="25"/>
      <c r="KN227" s="25"/>
      <c r="KO227" s="25"/>
      <c r="KP227" s="25"/>
      <c r="KQ227" s="25"/>
      <c r="KR227" s="25"/>
      <c r="KS227" s="25"/>
      <c r="KT227" s="25"/>
      <c r="KU227" s="25"/>
      <c r="KV227" s="25"/>
      <c r="KW227" s="25"/>
      <c r="KX227" s="25"/>
      <c r="KY227" s="25"/>
      <c r="KZ227" s="25"/>
      <c r="LA227" s="25"/>
      <c r="LB227" s="25"/>
      <c r="LC227" s="25"/>
      <c r="LD227" s="25"/>
      <c r="LE227" s="25"/>
      <c r="LF227" s="25"/>
      <c r="LG227" s="25"/>
      <c r="LH227" s="25"/>
      <c r="LI227" s="25"/>
      <c r="LJ227" s="25"/>
      <c r="LK227" s="25"/>
      <c r="LL227" s="25"/>
      <c r="LM227" s="25"/>
      <c r="LN227" s="25"/>
      <c r="LO227" s="25"/>
      <c r="LP227" s="25"/>
      <c r="LQ227" s="25"/>
      <c r="LR227" s="25"/>
      <c r="LS227" s="25"/>
      <c r="LT227" s="25"/>
      <c r="LU227" s="25"/>
      <c r="LV227" s="25"/>
      <c r="LW227" s="25"/>
      <c r="LX227" s="25"/>
      <c r="LY227" s="25"/>
      <c r="LZ227" s="25"/>
      <c r="MA227" s="25"/>
      <c r="MB227" s="25"/>
      <c r="MC227" s="25"/>
      <c r="MD227" s="25"/>
      <c r="ME227" s="25"/>
      <c r="MF227" s="25"/>
      <c r="MG227" s="25"/>
      <c r="MH227" s="25"/>
    </row>
    <row r="228" spans="1:346" s="26" customFormat="1" hidden="1" x14ac:dyDescent="0.25">
      <c r="A228" s="21"/>
      <c r="B228" s="22"/>
      <c r="C228" s="4"/>
      <c r="D228" s="7"/>
      <c r="E228" s="7"/>
      <c r="F228" s="4"/>
      <c r="G228" s="4"/>
      <c r="H228" s="4"/>
      <c r="I228" s="77"/>
      <c r="J228" s="126"/>
      <c r="K228" s="77"/>
      <c r="L228" s="78"/>
      <c r="M228" s="78"/>
      <c r="N228" s="49"/>
      <c r="O228" s="49"/>
      <c r="P228" s="49"/>
      <c r="Q228" s="81"/>
      <c r="R228" s="81"/>
      <c r="S228" s="82"/>
      <c r="T228" s="47"/>
      <c r="U228" s="83"/>
      <c r="V228" s="24"/>
      <c r="W228" s="91"/>
      <c r="X228" s="20"/>
      <c r="Y228" s="114"/>
      <c r="Z228" s="43"/>
      <c r="AA228" s="41"/>
      <c r="AB228" s="25"/>
      <c r="AC228" s="23"/>
      <c r="AD228" s="23"/>
      <c r="AE228" s="124"/>
      <c r="AF228" s="125"/>
      <c r="AG228" s="125"/>
      <c r="AH228" s="31"/>
      <c r="AI228" s="31"/>
      <c r="AJ228" s="31"/>
      <c r="AK228" s="31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5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25"/>
      <c r="EC228" s="25"/>
      <c r="ED228" s="25"/>
      <c r="EE228" s="25"/>
      <c r="EF228" s="25"/>
      <c r="EG228" s="25"/>
      <c r="EH228" s="25"/>
      <c r="EI228" s="25"/>
      <c r="EJ228" s="25"/>
      <c r="EK228" s="25"/>
      <c r="EL228" s="25"/>
      <c r="EM228" s="25"/>
      <c r="EN228" s="25"/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B228" s="25"/>
      <c r="FC228" s="25"/>
      <c r="FD228" s="25"/>
      <c r="FE228" s="25"/>
      <c r="FF228" s="25"/>
      <c r="FG228" s="25"/>
      <c r="FH228" s="25"/>
      <c r="FI228" s="25"/>
      <c r="FJ228" s="25"/>
      <c r="FK228" s="25"/>
      <c r="FL228" s="25"/>
      <c r="FM228" s="25"/>
      <c r="FN228" s="25"/>
      <c r="FO228" s="25"/>
      <c r="FP228" s="25"/>
      <c r="FQ228" s="25"/>
      <c r="FR228" s="25"/>
      <c r="FS228" s="25"/>
      <c r="FT228" s="25"/>
      <c r="FU228" s="25"/>
      <c r="FV228" s="25"/>
      <c r="FW228" s="25"/>
      <c r="FX228" s="25"/>
      <c r="FY228" s="25"/>
      <c r="FZ228" s="25"/>
      <c r="GA228" s="25"/>
      <c r="GB228" s="25"/>
      <c r="GC228" s="25"/>
      <c r="GD228" s="25"/>
      <c r="GE228" s="25"/>
      <c r="GF228" s="25"/>
      <c r="GG228" s="25"/>
      <c r="GH228" s="25"/>
      <c r="GI228" s="25"/>
      <c r="GJ228" s="25"/>
      <c r="GK228" s="25"/>
      <c r="GL228" s="25"/>
      <c r="GM228" s="25"/>
      <c r="GN228" s="25"/>
      <c r="GO228" s="25"/>
      <c r="GP228" s="25"/>
      <c r="GQ228" s="25"/>
      <c r="GR228" s="25"/>
      <c r="GS228" s="25"/>
      <c r="GT228" s="25"/>
      <c r="GU228" s="25"/>
      <c r="GV228" s="25"/>
      <c r="GW228" s="25"/>
      <c r="GX228" s="25"/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5"/>
      <c r="HJ228" s="25"/>
      <c r="HK228" s="25"/>
      <c r="HL228" s="25"/>
      <c r="HM228" s="25"/>
      <c r="HN228" s="25"/>
      <c r="HO228" s="25"/>
      <c r="HP228" s="25"/>
      <c r="HQ228" s="25"/>
      <c r="HR228" s="25"/>
      <c r="HS228" s="25"/>
      <c r="HT228" s="25"/>
      <c r="HU228" s="25"/>
      <c r="HV228" s="25"/>
      <c r="HW228" s="25"/>
      <c r="HX228" s="25"/>
      <c r="HY228" s="25"/>
      <c r="HZ228" s="25"/>
      <c r="IA228" s="25"/>
      <c r="IB228" s="25"/>
      <c r="IC228" s="25"/>
      <c r="ID228" s="25"/>
      <c r="IE228" s="25"/>
      <c r="IF228" s="25"/>
      <c r="IG228" s="25"/>
      <c r="IH228" s="25"/>
      <c r="II228" s="25"/>
      <c r="IJ228" s="25"/>
      <c r="IK228" s="25"/>
      <c r="IL228" s="25"/>
      <c r="IM228" s="25"/>
      <c r="IN228" s="25"/>
      <c r="IO228" s="25"/>
      <c r="IP228" s="25"/>
      <c r="IQ228" s="25"/>
      <c r="IR228" s="25"/>
      <c r="IS228" s="25"/>
      <c r="IT228" s="25"/>
      <c r="IU228" s="25"/>
      <c r="IV228" s="25"/>
      <c r="IW228" s="25"/>
      <c r="IX228" s="25"/>
      <c r="IY228" s="25"/>
      <c r="IZ228" s="25"/>
      <c r="JA228" s="25"/>
      <c r="JB228" s="25"/>
      <c r="JC228" s="25"/>
      <c r="JD228" s="25"/>
      <c r="JE228" s="25"/>
      <c r="JF228" s="25"/>
      <c r="JG228" s="25"/>
      <c r="JH228" s="25"/>
      <c r="JI228" s="25"/>
      <c r="JJ228" s="25"/>
      <c r="JK228" s="25"/>
      <c r="JL228" s="25"/>
      <c r="JM228" s="25"/>
      <c r="JN228" s="25"/>
      <c r="JO228" s="25"/>
      <c r="JP228" s="25"/>
      <c r="JQ228" s="25"/>
      <c r="JR228" s="25"/>
      <c r="JS228" s="25"/>
      <c r="JT228" s="25"/>
      <c r="JU228" s="25"/>
      <c r="JV228" s="25"/>
      <c r="JW228" s="25"/>
      <c r="JX228" s="25"/>
      <c r="JY228" s="25"/>
      <c r="JZ228" s="25"/>
      <c r="KA228" s="25"/>
      <c r="KB228" s="25"/>
      <c r="KC228" s="25"/>
      <c r="KD228" s="25"/>
      <c r="KE228" s="25"/>
      <c r="KF228" s="25"/>
      <c r="KG228" s="25"/>
      <c r="KH228" s="25"/>
      <c r="KI228" s="25"/>
      <c r="KJ228" s="25"/>
      <c r="KK228" s="25"/>
      <c r="KL228" s="25"/>
      <c r="KM228" s="25"/>
      <c r="KN228" s="25"/>
      <c r="KO228" s="25"/>
      <c r="KP228" s="25"/>
      <c r="KQ228" s="25"/>
      <c r="KR228" s="25"/>
      <c r="KS228" s="25"/>
      <c r="KT228" s="25"/>
      <c r="KU228" s="25"/>
      <c r="KV228" s="25"/>
      <c r="KW228" s="25"/>
      <c r="KX228" s="25"/>
      <c r="KY228" s="25"/>
      <c r="KZ228" s="25"/>
      <c r="LA228" s="25"/>
      <c r="LB228" s="25"/>
      <c r="LC228" s="25"/>
      <c r="LD228" s="25"/>
      <c r="LE228" s="25"/>
      <c r="LF228" s="25"/>
      <c r="LG228" s="25"/>
      <c r="LH228" s="25"/>
      <c r="LI228" s="25"/>
      <c r="LJ228" s="25"/>
      <c r="LK228" s="25"/>
      <c r="LL228" s="25"/>
      <c r="LM228" s="25"/>
      <c r="LN228" s="25"/>
      <c r="LO228" s="25"/>
      <c r="LP228" s="25"/>
      <c r="LQ228" s="25"/>
      <c r="LR228" s="25"/>
      <c r="LS228" s="25"/>
      <c r="LT228" s="25"/>
      <c r="LU228" s="25"/>
      <c r="LV228" s="25"/>
      <c r="LW228" s="25"/>
      <c r="LX228" s="25"/>
      <c r="LY228" s="25"/>
      <c r="LZ228" s="25"/>
      <c r="MA228" s="25"/>
      <c r="MB228" s="25"/>
      <c r="MC228" s="25"/>
      <c r="MD228" s="25"/>
      <c r="ME228" s="25"/>
      <c r="MF228" s="25"/>
      <c r="MG228" s="25"/>
      <c r="MH228" s="25"/>
    </row>
    <row r="229" spans="1:346" s="26" customFormat="1" hidden="1" x14ac:dyDescent="0.25">
      <c r="A229" s="21"/>
      <c r="B229" s="22"/>
      <c r="C229" s="4"/>
      <c r="D229" s="7"/>
      <c r="E229" s="7"/>
      <c r="F229" s="4"/>
      <c r="G229" s="4"/>
      <c r="H229" s="4"/>
      <c r="I229" s="77"/>
      <c r="J229" s="126"/>
      <c r="K229" s="77"/>
      <c r="L229" s="78"/>
      <c r="M229" s="78"/>
      <c r="N229" s="49"/>
      <c r="O229" s="49"/>
      <c r="P229" s="49"/>
      <c r="Q229" s="81"/>
      <c r="R229" s="81"/>
      <c r="S229" s="82"/>
      <c r="T229" s="47"/>
      <c r="U229" s="83"/>
      <c r="V229" s="24"/>
      <c r="W229" s="91"/>
      <c r="X229" s="20"/>
      <c r="Y229" s="114"/>
      <c r="Z229" s="43"/>
      <c r="AA229" s="41"/>
      <c r="AB229" s="25"/>
      <c r="AC229" s="23"/>
      <c r="AD229" s="23"/>
      <c r="AE229" s="124"/>
      <c r="AF229" s="125"/>
      <c r="AG229" s="125"/>
      <c r="AH229" s="31"/>
      <c r="AI229" s="31"/>
      <c r="AJ229" s="31"/>
      <c r="AK229" s="31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25"/>
      <c r="FG229" s="25"/>
      <c r="FH229" s="25"/>
      <c r="FI229" s="25"/>
      <c r="FJ229" s="25"/>
      <c r="FK229" s="25"/>
      <c r="FL229" s="25"/>
      <c r="FM229" s="25"/>
      <c r="FN229" s="25"/>
      <c r="FO229" s="25"/>
      <c r="FP229" s="25"/>
      <c r="FQ229" s="25"/>
      <c r="FR229" s="25"/>
      <c r="FS229" s="25"/>
      <c r="FT229" s="25"/>
      <c r="FU229" s="25"/>
      <c r="FV229" s="25"/>
      <c r="FW229" s="25"/>
      <c r="FX229" s="25"/>
      <c r="FY229" s="25"/>
      <c r="FZ229" s="25"/>
      <c r="GA229" s="25"/>
      <c r="GB229" s="25"/>
      <c r="GC229" s="25"/>
      <c r="GD229" s="25"/>
      <c r="GE229" s="25"/>
      <c r="GF229" s="25"/>
      <c r="GG229" s="25"/>
      <c r="GH229" s="25"/>
      <c r="GI229" s="25"/>
      <c r="GJ229" s="25"/>
      <c r="GK229" s="25"/>
      <c r="GL229" s="25"/>
      <c r="GM229" s="25"/>
      <c r="GN229" s="25"/>
      <c r="GO229" s="25"/>
      <c r="GP229" s="25"/>
      <c r="GQ229" s="25"/>
      <c r="GR229" s="25"/>
      <c r="GS229" s="25"/>
      <c r="GT229" s="25"/>
      <c r="GU229" s="25"/>
      <c r="GV229" s="25"/>
      <c r="GW229" s="25"/>
      <c r="GX229" s="25"/>
      <c r="GY229" s="25"/>
      <c r="GZ229" s="25"/>
      <c r="HA229" s="25"/>
      <c r="HB229" s="25"/>
      <c r="HC229" s="25"/>
      <c r="HD229" s="25"/>
      <c r="HE229" s="25"/>
      <c r="HF229" s="25"/>
      <c r="HG229" s="25"/>
      <c r="HH229" s="25"/>
      <c r="HI229" s="25"/>
      <c r="HJ229" s="25"/>
      <c r="HK229" s="25"/>
      <c r="HL229" s="25"/>
      <c r="HM229" s="25"/>
      <c r="HN229" s="25"/>
      <c r="HO229" s="25"/>
      <c r="HP229" s="25"/>
      <c r="HQ229" s="25"/>
      <c r="HR229" s="25"/>
      <c r="HS229" s="25"/>
      <c r="HT229" s="25"/>
      <c r="HU229" s="25"/>
      <c r="HV229" s="25"/>
      <c r="HW229" s="25"/>
      <c r="HX229" s="25"/>
      <c r="HY229" s="25"/>
      <c r="HZ229" s="25"/>
      <c r="IA229" s="25"/>
      <c r="IB229" s="25"/>
      <c r="IC229" s="25"/>
      <c r="ID229" s="25"/>
      <c r="IE229" s="25"/>
      <c r="IF229" s="25"/>
      <c r="IG229" s="25"/>
      <c r="IH229" s="25"/>
      <c r="II229" s="25"/>
      <c r="IJ229" s="25"/>
      <c r="IK229" s="25"/>
      <c r="IL229" s="25"/>
      <c r="IM229" s="25"/>
      <c r="IN229" s="25"/>
      <c r="IO229" s="25"/>
      <c r="IP229" s="25"/>
      <c r="IQ229" s="25"/>
      <c r="IR229" s="25"/>
      <c r="IS229" s="25"/>
      <c r="IT229" s="25"/>
      <c r="IU229" s="25"/>
      <c r="IV229" s="25"/>
      <c r="IW229" s="25"/>
      <c r="IX229" s="25"/>
      <c r="IY229" s="25"/>
      <c r="IZ229" s="25"/>
      <c r="JA229" s="25"/>
      <c r="JB229" s="25"/>
      <c r="JC229" s="25"/>
      <c r="JD229" s="25"/>
      <c r="JE229" s="25"/>
      <c r="JF229" s="25"/>
      <c r="JG229" s="25"/>
      <c r="JH229" s="25"/>
      <c r="JI229" s="25"/>
      <c r="JJ229" s="25"/>
      <c r="JK229" s="25"/>
      <c r="JL229" s="25"/>
      <c r="JM229" s="25"/>
      <c r="JN229" s="25"/>
      <c r="JO229" s="25"/>
      <c r="JP229" s="25"/>
      <c r="JQ229" s="25"/>
      <c r="JR229" s="25"/>
      <c r="JS229" s="25"/>
      <c r="JT229" s="25"/>
      <c r="JU229" s="25"/>
      <c r="JV229" s="25"/>
      <c r="JW229" s="25"/>
      <c r="JX229" s="25"/>
      <c r="JY229" s="25"/>
      <c r="JZ229" s="25"/>
      <c r="KA229" s="25"/>
      <c r="KB229" s="25"/>
      <c r="KC229" s="25"/>
      <c r="KD229" s="25"/>
      <c r="KE229" s="25"/>
      <c r="KF229" s="25"/>
      <c r="KG229" s="25"/>
      <c r="KH229" s="25"/>
      <c r="KI229" s="25"/>
      <c r="KJ229" s="25"/>
      <c r="KK229" s="25"/>
      <c r="KL229" s="25"/>
      <c r="KM229" s="25"/>
      <c r="KN229" s="25"/>
      <c r="KO229" s="25"/>
      <c r="KP229" s="25"/>
      <c r="KQ229" s="25"/>
      <c r="KR229" s="25"/>
      <c r="KS229" s="25"/>
      <c r="KT229" s="25"/>
      <c r="KU229" s="25"/>
      <c r="KV229" s="25"/>
      <c r="KW229" s="25"/>
      <c r="KX229" s="25"/>
      <c r="KY229" s="25"/>
      <c r="KZ229" s="25"/>
      <c r="LA229" s="25"/>
      <c r="LB229" s="25"/>
      <c r="LC229" s="25"/>
      <c r="LD229" s="25"/>
      <c r="LE229" s="25"/>
      <c r="LF229" s="25"/>
      <c r="LG229" s="25"/>
      <c r="LH229" s="25"/>
      <c r="LI229" s="25"/>
      <c r="LJ229" s="25"/>
      <c r="LK229" s="25"/>
      <c r="LL229" s="25"/>
      <c r="LM229" s="25"/>
      <c r="LN229" s="25"/>
      <c r="LO229" s="25"/>
      <c r="LP229" s="25"/>
      <c r="LQ229" s="25"/>
      <c r="LR229" s="25"/>
      <c r="LS229" s="25"/>
      <c r="LT229" s="25"/>
      <c r="LU229" s="25"/>
      <c r="LV229" s="25"/>
      <c r="LW229" s="25"/>
      <c r="LX229" s="25"/>
      <c r="LY229" s="25"/>
      <c r="LZ229" s="25"/>
      <c r="MA229" s="25"/>
      <c r="MB229" s="25"/>
      <c r="MC229" s="25"/>
      <c r="MD229" s="25"/>
      <c r="ME229" s="25"/>
      <c r="MF229" s="25"/>
      <c r="MG229" s="25"/>
      <c r="MH229" s="25"/>
    </row>
    <row r="230" spans="1:346" s="26" customFormat="1" hidden="1" x14ac:dyDescent="0.25">
      <c r="A230" s="21"/>
      <c r="B230" s="22"/>
      <c r="C230" s="4"/>
      <c r="D230" s="7"/>
      <c r="E230" s="7"/>
      <c r="F230" s="4"/>
      <c r="G230" s="4"/>
      <c r="H230" s="4"/>
      <c r="I230" s="77"/>
      <c r="J230" s="126"/>
      <c r="K230" s="77"/>
      <c r="L230" s="78"/>
      <c r="M230" s="78"/>
      <c r="N230" s="49"/>
      <c r="O230" s="49"/>
      <c r="P230" s="49"/>
      <c r="Q230" s="81"/>
      <c r="R230" s="81"/>
      <c r="S230" s="82"/>
      <c r="T230" s="47"/>
      <c r="U230" s="83"/>
      <c r="V230" s="24"/>
      <c r="W230" s="91"/>
      <c r="X230" s="20"/>
      <c r="Y230" s="114"/>
      <c r="Z230" s="43"/>
      <c r="AA230" s="41"/>
      <c r="AB230" s="25"/>
      <c r="AC230" s="23"/>
      <c r="AD230" s="23"/>
      <c r="AE230" s="124"/>
      <c r="AF230" s="125"/>
      <c r="AG230" s="125"/>
      <c r="AH230" s="31"/>
      <c r="AI230" s="31"/>
      <c r="AJ230" s="31"/>
      <c r="AK230" s="31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/>
      <c r="FF230" s="25"/>
      <c r="FG230" s="25"/>
      <c r="FH230" s="25"/>
      <c r="FI230" s="25"/>
      <c r="FJ230" s="25"/>
      <c r="FK230" s="25"/>
      <c r="FL230" s="25"/>
      <c r="FM230" s="25"/>
      <c r="FN230" s="25"/>
      <c r="FO230" s="25"/>
      <c r="FP230" s="25"/>
      <c r="FQ230" s="25"/>
      <c r="FR230" s="25"/>
      <c r="FS230" s="25"/>
      <c r="FT230" s="25"/>
      <c r="FU230" s="25"/>
      <c r="FV230" s="25"/>
      <c r="FW230" s="25"/>
      <c r="FX230" s="25"/>
      <c r="FY230" s="25"/>
      <c r="FZ230" s="25"/>
      <c r="GA230" s="25"/>
      <c r="GB230" s="25"/>
      <c r="GC230" s="25"/>
      <c r="GD230" s="25"/>
      <c r="GE230" s="25"/>
      <c r="GF230" s="25"/>
      <c r="GG230" s="25"/>
      <c r="GH230" s="25"/>
      <c r="GI230" s="25"/>
      <c r="GJ230" s="25"/>
      <c r="GK230" s="25"/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25"/>
      <c r="HL230" s="25"/>
      <c r="HM230" s="25"/>
      <c r="HN230" s="25"/>
      <c r="HO230" s="25"/>
      <c r="HP230" s="25"/>
      <c r="HQ230" s="25"/>
      <c r="HR230" s="25"/>
      <c r="HS230" s="25"/>
      <c r="HT230" s="25"/>
      <c r="HU230" s="25"/>
      <c r="HV230" s="25"/>
      <c r="HW230" s="25"/>
      <c r="HX230" s="25"/>
      <c r="HY230" s="25"/>
      <c r="HZ230" s="25"/>
      <c r="IA230" s="25"/>
      <c r="IB230" s="25"/>
      <c r="IC230" s="25"/>
      <c r="ID230" s="25"/>
      <c r="IE230" s="25"/>
      <c r="IF230" s="25"/>
      <c r="IG230" s="25"/>
      <c r="IH230" s="25"/>
      <c r="II230" s="25"/>
      <c r="IJ230" s="25"/>
      <c r="IK230" s="25"/>
      <c r="IL230" s="25"/>
      <c r="IM230" s="25"/>
      <c r="IN230" s="25"/>
      <c r="IO230" s="25"/>
      <c r="IP230" s="25"/>
      <c r="IQ230" s="25"/>
      <c r="IR230" s="25"/>
      <c r="IS230" s="25"/>
      <c r="IT230" s="25"/>
      <c r="IU230" s="25"/>
      <c r="IV230" s="25"/>
      <c r="IW230" s="25"/>
      <c r="IX230" s="25"/>
      <c r="IY230" s="25"/>
      <c r="IZ230" s="25"/>
      <c r="JA230" s="25"/>
      <c r="JB230" s="25"/>
      <c r="JC230" s="25"/>
      <c r="JD230" s="25"/>
      <c r="JE230" s="25"/>
      <c r="JF230" s="25"/>
      <c r="JG230" s="25"/>
      <c r="JH230" s="25"/>
      <c r="JI230" s="25"/>
      <c r="JJ230" s="25"/>
      <c r="JK230" s="25"/>
      <c r="JL230" s="25"/>
      <c r="JM230" s="25"/>
      <c r="JN230" s="25"/>
      <c r="JO230" s="25"/>
      <c r="JP230" s="25"/>
      <c r="JQ230" s="25"/>
      <c r="JR230" s="25"/>
      <c r="JS230" s="25"/>
      <c r="JT230" s="25"/>
      <c r="JU230" s="25"/>
      <c r="JV230" s="25"/>
      <c r="JW230" s="25"/>
      <c r="JX230" s="25"/>
      <c r="JY230" s="25"/>
      <c r="JZ230" s="25"/>
      <c r="KA230" s="25"/>
      <c r="KB230" s="25"/>
      <c r="KC230" s="25"/>
      <c r="KD230" s="25"/>
      <c r="KE230" s="25"/>
      <c r="KF230" s="25"/>
      <c r="KG230" s="25"/>
      <c r="KH230" s="25"/>
      <c r="KI230" s="25"/>
      <c r="KJ230" s="25"/>
      <c r="KK230" s="25"/>
      <c r="KL230" s="25"/>
      <c r="KM230" s="25"/>
      <c r="KN230" s="25"/>
      <c r="KO230" s="25"/>
      <c r="KP230" s="25"/>
      <c r="KQ230" s="25"/>
      <c r="KR230" s="25"/>
      <c r="KS230" s="25"/>
      <c r="KT230" s="25"/>
      <c r="KU230" s="25"/>
      <c r="KV230" s="25"/>
      <c r="KW230" s="25"/>
      <c r="KX230" s="25"/>
      <c r="KY230" s="25"/>
      <c r="KZ230" s="25"/>
      <c r="LA230" s="25"/>
      <c r="LB230" s="25"/>
      <c r="LC230" s="25"/>
      <c r="LD230" s="25"/>
      <c r="LE230" s="25"/>
      <c r="LF230" s="25"/>
      <c r="LG230" s="25"/>
      <c r="LH230" s="25"/>
      <c r="LI230" s="25"/>
      <c r="LJ230" s="25"/>
      <c r="LK230" s="25"/>
      <c r="LL230" s="25"/>
      <c r="LM230" s="25"/>
      <c r="LN230" s="25"/>
      <c r="LO230" s="25"/>
      <c r="LP230" s="25"/>
      <c r="LQ230" s="25"/>
      <c r="LR230" s="25"/>
      <c r="LS230" s="25"/>
      <c r="LT230" s="25"/>
      <c r="LU230" s="25"/>
      <c r="LV230" s="25"/>
      <c r="LW230" s="25"/>
      <c r="LX230" s="25"/>
      <c r="LY230" s="25"/>
      <c r="LZ230" s="25"/>
      <c r="MA230" s="25"/>
      <c r="MB230" s="25"/>
      <c r="MC230" s="25"/>
      <c r="MD230" s="25"/>
      <c r="ME230" s="25"/>
      <c r="MF230" s="25"/>
      <c r="MG230" s="25"/>
      <c r="MH230" s="25"/>
    </row>
    <row r="231" spans="1:346" s="26" customFormat="1" hidden="1" x14ac:dyDescent="0.25">
      <c r="A231" s="21"/>
      <c r="B231" s="22"/>
      <c r="C231" s="4"/>
      <c r="D231" s="7"/>
      <c r="E231" s="7"/>
      <c r="F231" s="4"/>
      <c r="G231" s="4"/>
      <c r="H231" s="4"/>
      <c r="I231" s="77"/>
      <c r="J231" s="126"/>
      <c r="K231" s="77"/>
      <c r="L231" s="78"/>
      <c r="M231" s="78"/>
      <c r="N231" s="49"/>
      <c r="O231" s="49"/>
      <c r="P231" s="49"/>
      <c r="Q231" s="81"/>
      <c r="R231" s="81"/>
      <c r="S231" s="82"/>
      <c r="T231" s="47"/>
      <c r="U231" s="83"/>
      <c r="V231" s="24"/>
      <c r="W231" s="91"/>
      <c r="X231" s="20"/>
      <c r="Y231" s="114"/>
      <c r="Z231" s="43"/>
      <c r="AA231" s="41"/>
      <c r="AB231" s="25"/>
      <c r="AC231" s="23"/>
      <c r="AD231" s="23"/>
      <c r="AE231" s="124"/>
      <c r="AF231" s="125"/>
      <c r="AG231" s="125"/>
      <c r="AH231" s="31"/>
      <c r="AI231" s="31"/>
      <c r="AJ231" s="31"/>
      <c r="AK231" s="31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25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E231" s="25"/>
      <c r="FF231" s="25"/>
      <c r="FG231" s="25"/>
      <c r="FH231" s="25"/>
      <c r="FI231" s="25"/>
      <c r="FJ231" s="25"/>
      <c r="FK231" s="25"/>
      <c r="FL231" s="25"/>
      <c r="FM231" s="25"/>
      <c r="FN231" s="25"/>
      <c r="FO231" s="25"/>
      <c r="FP231" s="25"/>
      <c r="FQ231" s="25"/>
      <c r="FR231" s="25"/>
      <c r="FS231" s="25"/>
      <c r="FT231" s="25"/>
      <c r="FU231" s="25"/>
      <c r="FV231" s="25"/>
      <c r="FW231" s="25"/>
      <c r="FX231" s="25"/>
      <c r="FY231" s="25"/>
      <c r="FZ231" s="25"/>
      <c r="GA231" s="25"/>
      <c r="GB231" s="25"/>
      <c r="GC231" s="25"/>
      <c r="GD231" s="25"/>
      <c r="GE231" s="25"/>
      <c r="GF231" s="25"/>
      <c r="GG231" s="25"/>
      <c r="GH231" s="25"/>
      <c r="GI231" s="25"/>
      <c r="GJ231" s="25"/>
      <c r="GK231" s="25"/>
      <c r="GL231" s="25"/>
      <c r="GM231" s="25"/>
      <c r="GN231" s="25"/>
      <c r="GO231" s="25"/>
      <c r="GP231" s="25"/>
      <c r="GQ231" s="25"/>
      <c r="GR231" s="25"/>
      <c r="GS231" s="25"/>
      <c r="GT231" s="25"/>
      <c r="GU231" s="25"/>
      <c r="GV231" s="25"/>
      <c r="GW231" s="25"/>
      <c r="GX231" s="25"/>
      <c r="GY231" s="25"/>
      <c r="GZ231" s="25"/>
      <c r="HA231" s="25"/>
      <c r="HB231" s="25"/>
      <c r="HC231" s="25"/>
      <c r="HD231" s="25"/>
      <c r="HE231" s="25"/>
      <c r="HF231" s="25"/>
      <c r="HG231" s="25"/>
      <c r="HH231" s="25"/>
      <c r="HI231" s="25"/>
      <c r="HJ231" s="25"/>
      <c r="HK231" s="25"/>
      <c r="HL231" s="25"/>
      <c r="HM231" s="25"/>
      <c r="HN231" s="25"/>
      <c r="HO231" s="25"/>
      <c r="HP231" s="25"/>
      <c r="HQ231" s="25"/>
      <c r="HR231" s="25"/>
      <c r="HS231" s="25"/>
      <c r="HT231" s="25"/>
      <c r="HU231" s="25"/>
      <c r="HV231" s="25"/>
      <c r="HW231" s="25"/>
      <c r="HX231" s="25"/>
      <c r="HY231" s="25"/>
      <c r="HZ231" s="25"/>
      <c r="IA231" s="25"/>
      <c r="IB231" s="25"/>
      <c r="IC231" s="25"/>
      <c r="ID231" s="25"/>
      <c r="IE231" s="25"/>
      <c r="IF231" s="25"/>
      <c r="IG231" s="25"/>
      <c r="IH231" s="25"/>
      <c r="II231" s="25"/>
      <c r="IJ231" s="25"/>
      <c r="IK231" s="25"/>
      <c r="IL231" s="25"/>
      <c r="IM231" s="25"/>
      <c r="IN231" s="25"/>
      <c r="IO231" s="25"/>
      <c r="IP231" s="25"/>
      <c r="IQ231" s="25"/>
      <c r="IR231" s="25"/>
      <c r="IS231" s="25"/>
      <c r="IT231" s="25"/>
      <c r="IU231" s="25"/>
      <c r="IV231" s="25"/>
      <c r="IW231" s="25"/>
      <c r="IX231" s="25"/>
      <c r="IY231" s="25"/>
      <c r="IZ231" s="25"/>
      <c r="JA231" s="25"/>
      <c r="JB231" s="25"/>
      <c r="JC231" s="25"/>
      <c r="JD231" s="25"/>
      <c r="JE231" s="25"/>
      <c r="JF231" s="25"/>
      <c r="JG231" s="25"/>
      <c r="JH231" s="25"/>
      <c r="JI231" s="25"/>
      <c r="JJ231" s="25"/>
      <c r="JK231" s="25"/>
      <c r="JL231" s="25"/>
      <c r="JM231" s="25"/>
      <c r="JN231" s="25"/>
      <c r="JO231" s="25"/>
      <c r="JP231" s="25"/>
      <c r="JQ231" s="25"/>
      <c r="JR231" s="25"/>
      <c r="JS231" s="25"/>
      <c r="JT231" s="25"/>
      <c r="JU231" s="25"/>
      <c r="JV231" s="25"/>
      <c r="JW231" s="25"/>
      <c r="JX231" s="25"/>
      <c r="JY231" s="25"/>
      <c r="JZ231" s="25"/>
      <c r="KA231" s="25"/>
      <c r="KB231" s="25"/>
      <c r="KC231" s="25"/>
      <c r="KD231" s="25"/>
      <c r="KE231" s="25"/>
      <c r="KF231" s="25"/>
      <c r="KG231" s="25"/>
      <c r="KH231" s="25"/>
      <c r="KI231" s="25"/>
      <c r="KJ231" s="25"/>
      <c r="KK231" s="25"/>
      <c r="KL231" s="25"/>
      <c r="KM231" s="25"/>
      <c r="KN231" s="25"/>
      <c r="KO231" s="25"/>
      <c r="KP231" s="25"/>
      <c r="KQ231" s="25"/>
      <c r="KR231" s="25"/>
      <c r="KS231" s="25"/>
      <c r="KT231" s="25"/>
      <c r="KU231" s="25"/>
      <c r="KV231" s="25"/>
      <c r="KW231" s="25"/>
      <c r="KX231" s="25"/>
      <c r="KY231" s="25"/>
      <c r="KZ231" s="25"/>
      <c r="LA231" s="25"/>
      <c r="LB231" s="25"/>
      <c r="LC231" s="25"/>
      <c r="LD231" s="25"/>
      <c r="LE231" s="25"/>
      <c r="LF231" s="25"/>
      <c r="LG231" s="25"/>
      <c r="LH231" s="25"/>
      <c r="LI231" s="25"/>
      <c r="LJ231" s="25"/>
      <c r="LK231" s="25"/>
      <c r="LL231" s="25"/>
      <c r="LM231" s="25"/>
      <c r="LN231" s="25"/>
      <c r="LO231" s="25"/>
      <c r="LP231" s="25"/>
      <c r="LQ231" s="25"/>
      <c r="LR231" s="25"/>
      <c r="LS231" s="25"/>
      <c r="LT231" s="25"/>
      <c r="LU231" s="25"/>
      <c r="LV231" s="25"/>
      <c r="LW231" s="25"/>
      <c r="LX231" s="25"/>
      <c r="LY231" s="25"/>
      <c r="LZ231" s="25"/>
      <c r="MA231" s="25"/>
      <c r="MB231" s="25"/>
      <c r="MC231" s="25"/>
      <c r="MD231" s="25"/>
      <c r="ME231" s="25"/>
      <c r="MF231" s="25"/>
      <c r="MG231" s="25"/>
      <c r="MH231" s="25"/>
    </row>
    <row r="232" spans="1:346" s="26" customFormat="1" hidden="1" x14ac:dyDescent="0.25">
      <c r="A232" s="21"/>
      <c r="B232" s="22"/>
      <c r="C232" s="4"/>
      <c r="D232" s="7"/>
      <c r="E232" s="7"/>
      <c r="F232" s="4"/>
      <c r="G232" s="4"/>
      <c r="H232" s="4"/>
      <c r="I232" s="77"/>
      <c r="J232" s="126"/>
      <c r="K232" s="77"/>
      <c r="L232" s="78"/>
      <c r="M232" s="78"/>
      <c r="N232" s="49"/>
      <c r="O232" s="49"/>
      <c r="P232" s="49"/>
      <c r="Q232" s="81"/>
      <c r="R232" s="81"/>
      <c r="S232" s="82"/>
      <c r="T232" s="47"/>
      <c r="U232" s="83"/>
      <c r="V232" s="24"/>
      <c r="W232" s="91"/>
      <c r="X232" s="20"/>
      <c r="Y232" s="114"/>
      <c r="Z232" s="43"/>
      <c r="AA232" s="41"/>
      <c r="AB232" s="25"/>
      <c r="AC232" s="23"/>
      <c r="AD232" s="23"/>
      <c r="AE232" s="124"/>
      <c r="AF232" s="125"/>
      <c r="AG232" s="125"/>
      <c r="AH232" s="31"/>
      <c r="AI232" s="31"/>
      <c r="AJ232" s="31"/>
      <c r="AK232" s="31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25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25"/>
      <c r="EB232" s="25"/>
      <c r="EC232" s="25"/>
      <c r="ED232" s="25"/>
      <c r="EE232" s="25"/>
      <c r="EF232" s="25"/>
      <c r="EG232" s="25"/>
      <c r="EH232" s="25"/>
      <c r="EI232" s="25"/>
      <c r="EJ232" s="25"/>
      <c r="EK232" s="25"/>
      <c r="EL232" s="25"/>
      <c r="EM232" s="25"/>
      <c r="EN232" s="25"/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25"/>
      <c r="FA232" s="25"/>
      <c r="FB232" s="25"/>
      <c r="FC232" s="25"/>
      <c r="FD232" s="25"/>
      <c r="FE232" s="25"/>
      <c r="FF232" s="25"/>
      <c r="FG232" s="25"/>
      <c r="FH232" s="25"/>
      <c r="FI232" s="25"/>
      <c r="FJ232" s="25"/>
      <c r="FK232" s="25"/>
      <c r="FL232" s="25"/>
      <c r="FM232" s="25"/>
      <c r="FN232" s="25"/>
      <c r="FO232" s="25"/>
      <c r="FP232" s="25"/>
      <c r="FQ232" s="25"/>
      <c r="FR232" s="25"/>
      <c r="FS232" s="25"/>
      <c r="FT232" s="25"/>
      <c r="FU232" s="25"/>
      <c r="FV232" s="25"/>
      <c r="FW232" s="25"/>
      <c r="FX232" s="25"/>
      <c r="FY232" s="25"/>
      <c r="FZ232" s="25"/>
      <c r="GA232" s="25"/>
      <c r="GB232" s="25"/>
      <c r="GC232" s="25"/>
      <c r="GD232" s="25"/>
      <c r="GE232" s="25"/>
      <c r="GF232" s="25"/>
      <c r="GG232" s="25"/>
      <c r="GH232" s="25"/>
      <c r="GI232" s="25"/>
      <c r="GJ232" s="25"/>
      <c r="GK232" s="25"/>
      <c r="GL232" s="25"/>
      <c r="GM232" s="25"/>
      <c r="GN232" s="25"/>
      <c r="GO232" s="25"/>
      <c r="GP232" s="25"/>
      <c r="GQ232" s="25"/>
      <c r="GR232" s="25"/>
      <c r="GS232" s="25"/>
      <c r="GT232" s="25"/>
      <c r="GU232" s="25"/>
      <c r="GV232" s="25"/>
      <c r="GW232" s="25"/>
      <c r="GX232" s="25"/>
      <c r="GY232" s="25"/>
      <c r="GZ232" s="25"/>
      <c r="HA232" s="25"/>
      <c r="HB232" s="25"/>
      <c r="HC232" s="25"/>
      <c r="HD232" s="25"/>
      <c r="HE232" s="25"/>
      <c r="HF232" s="25"/>
      <c r="HG232" s="25"/>
      <c r="HH232" s="25"/>
      <c r="HI232" s="25"/>
      <c r="HJ232" s="25"/>
      <c r="HK232" s="25"/>
      <c r="HL232" s="25"/>
      <c r="HM232" s="25"/>
      <c r="HN232" s="25"/>
      <c r="HO232" s="25"/>
      <c r="HP232" s="25"/>
      <c r="HQ232" s="25"/>
      <c r="HR232" s="25"/>
      <c r="HS232" s="25"/>
      <c r="HT232" s="25"/>
      <c r="HU232" s="25"/>
      <c r="HV232" s="25"/>
      <c r="HW232" s="25"/>
      <c r="HX232" s="25"/>
      <c r="HY232" s="25"/>
      <c r="HZ232" s="25"/>
      <c r="IA232" s="25"/>
      <c r="IB232" s="25"/>
      <c r="IC232" s="25"/>
      <c r="ID232" s="25"/>
      <c r="IE232" s="25"/>
      <c r="IF232" s="25"/>
      <c r="IG232" s="25"/>
      <c r="IH232" s="25"/>
      <c r="II232" s="25"/>
      <c r="IJ232" s="25"/>
      <c r="IK232" s="25"/>
      <c r="IL232" s="25"/>
      <c r="IM232" s="25"/>
      <c r="IN232" s="25"/>
      <c r="IO232" s="25"/>
      <c r="IP232" s="25"/>
      <c r="IQ232" s="25"/>
      <c r="IR232" s="25"/>
      <c r="IS232" s="25"/>
      <c r="IT232" s="25"/>
      <c r="IU232" s="25"/>
      <c r="IV232" s="25"/>
      <c r="IW232" s="25"/>
      <c r="IX232" s="25"/>
      <c r="IY232" s="25"/>
      <c r="IZ232" s="25"/>
      <c r="JA232" s="25"/>
      <c r="JB232" s="25"/>
      <c r="JC232" s="25"/>
      <c r="JD232" s="25"/>
      <c r="JE232" s="25"/>
      <c r="JF232" s="25"/>
      <c r="JG232" s="25"/>
      <c r="JH232" s="25"/>
      <c r="JI232" s="25"/>
      <c r="JJ232" s="25"/>
      <c r="JK232" s="25"/>
      <c r="JL232" s="25"/>
      <c r="JM232" s="25"/>
      <c r="JN232" s="25"/>
      <c r="JO232" s="25"/>
      <c r="JP232" s="25"/>
      <c r="JQ232" s="25"/>
      <c r="JR232" s="25"/>
      <c r="JS232" s="25"/>
      <c r="JT232" s="25"/>
      <c r="JU232" s="25"/>
      <c r="JV232" s="25"/>
      <c r="JW232" s="25"/>
      <c r="JX232" s="25"/>
      <c r="JY232" s="25"/>
      <c r="JZ232" s="25"/>
      <c r="KA232" s="25"/>
      <c r="KB232" s="25"/>
      <c r="KC232" s="25"/>
      <c r="KD232" s="25"/>
      <c r="KE232" s="25"/>
      <c r="KF232" s="25"/>
      <c r="KG232" s="25"/>
      <c r="KH232" s="25"/>
      <c r="KI232" s="25"/>
      <c r="KJ232" s="25"/>
      <c r="KK232" s="25"/>
      <c r="KL232" s="25"/>
      <c r="KM232" s="25"/>
      <c r="KN232" s="25"/>
      <c r="KO232" s="25"/>
      <c r="KP232" s="25"/>
      <c r="KQ232" s="25"/>
      <c r="KR232" s="25"/>
      <c r="KS232" s="25"/>
      <c r="KT232" s="25"/>
      <c r="KU232" s="25"/>
      <c r="KV232" s="25"/>
      <c r="KW232" s="25"/>
      <c r="KX232" s="25"/>
      <c r="KY232" s="25"/>
      <c r="KZ232" s="25"/>
      <c r="LA232" s="25"/>
      <c r="LB232" s="25"/>
      <c r="LC232" s="25"/>
      <c r="LD232" s="25"/>
      <c r="LE232" s="25"/>
      <c r="LF232" s="25"/>
      <c r="LG232" s="25"/>
      <c r="LH232" s="25"/>
      <c r="LI232" s="25"/>
      <c r="LJ232" s="25"/>
      <c r="LK232" s="25"/>
      <c r="LL232" s="25"/>
      <c r="LM232" s="25"/>
      <c r="LN232" s="25"/>
      <c r="LO232" s="25"/>
      <c r="LP232" s="25"/>
      <c r="LQ232" s="25"/>
      <c r="LR232" s="25"/>
      <c r="LS232" s="25"/>
      <c r="LT232" s="25"/>
      <c r="LU232" s="25"/>
      <c r="LV232" s="25"/>
      <c r="LW232" s="25"/>
      <c r="LX232" s="25"/>
      <c r="LY232" s="25"/>
      <c r="LZ232" s="25"/>
      <c r="MA232" s="25"/>
      <c r="MB232" s="25"/>
      <c r="MC232" s="25"/>
      <c r="MD232" s="25"/>
      <c r="ME232" s="25"/>
      <c r="MF232" s="25"/>
      <c r="MG232" s="25"/>
      <c r="MH232" s="25"/>
    </row>
    <row r="233" spans="1:346" s="26" customFormat="1" hidden="1" x14ac:dyDescent="0.25">
      <c r="A233" s="21"/>
      <c r="B233" s="22"/>
      <c r="C233" s="4"/>
      <c r="D233" s="7"/>
      <c r="E233" s="7"/>
      <c r="F233" s="4"/>
      <c r="G233" s="4"/>
      <c r="H233" s="4"/>
      <c r="I233" s="77"/>
      <c r="J233" s="126"/>
      <c r="K233" s="77"/>
      <c r="L233" s="78"/>
      <c r="M233" s="78"/>
      <c r="N233" s="49"/>
      <c r="O233" s="49"/>
      <c r="P233" s="49"/>
      <c r="Q233" s="81"/>
      <c r="R233" s="81"/>
      <c r="S233" s="82"/>
      <c r="T233" s="47"/>
      <c r="U233" s="83"/>
      <c r="V233" s="24"/>
      <c r="W233" s="91"/>
      <c r="X233" s="20"/>
      <c r="Y233" s="114"/>
      <c r="Z233" s="43"/>
      <c r="AA233" s="41"/>
      <c r="AB233" s="25"/>
      <c r="AC233" s="23"/>
      <c r="AD233" s="23"/>
      <c r="AE233" s="124"/>
      <c r="AF233" s="125"/>
      <c r="AG233" s="125"/>
      <c r="AH233" s="31"/>
      <c r="AI233" s="31"/>
      <c r="AJ233" s="31"/>
      <c r="AK233" s="31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B233" s="25"/>
      <c r="FC233" s="25"/>
      <c r="FD233" s="25"/>
      <c r="FE233" s="25"/>
      <c r="FF233" s="25"/>
      <c r="FG233" s="25"/>
      <c r="FH233" s="25"/>
      <c r="FI233" s="25"/>
      <c r="FJ233" s="25"/>
      <c r="FK233" s="25"/>
      <c r="FL233" s="25"/>
      <c r="FM233" s="25"/>
      <c r="FN233" s="25"/>
      <c r="FO233" s="25"/>
      <c r="FP233" s="25"/>
      <c r="FQ233" s="25"/>
      <c r="FR233" s="25"/>
      <c r="FS233" s="25"/>
      <c r="FT233" s="25"/>
      <c r="FU233" s="25"/>
      <c r="FV233" s="25"/>
      <c r="FW233" s="25"/>
      <c r="FX233" s="25"/>
      <c r="FY233" s="25"/>
      <c r="FZ233" s="25"/>
      <c r="GA233" s="25"/>
      <c r="GB233" s="25"/>
      <c r="GC233" s="25"/>
      <c r="GD233" s="25"/>
      <c r="GE233" s="25"/>
      <c r="GF233" s="25"/>
      <c r="GG233" s="25"/>
      <c r="GH233" s="25"/>
      <c r="GI233" s="25"/>
      <c r="GJ233" s="25"/>
      <c r="GK233" s="25"/>
      <c r="GL233" s="25"/>
      <c r="GM233" s="25"/>
      <c r="GN233" s="25"/>
      <c r="GO233" s="25"/>
      <c r="GP233" s="25"/>
      <c r="GQ233" s="25"/>
      <c r="GR233" s="25"/>
      <c r="GS233" s="25"/>
      <c r="GT233" s="25"/>
      <c r="GU233" s="25"/>
      <c r="GV233" s="25"/>
      <c r="GW233" s="25"/>
      <c r="GX233" s="25"/>
      <c r="GY233" s="25"/>
      <c r="GZ233" s="25"/>
      <c r="HA233" s="25"/>
      <c r="HB233" s="25"/>
      <c r="HC233" s="25"/>
      <c r="HD233" s="25"/>
      <c r="HE233" s="25"/>
      <c r="HF233" s="25"/>
      <c r="HG233" s="25"/>
      <c r="HH233" s="25"/>
      <c r="HI233" s="25"/>
      <c r="HJ233" s="25"/>
      <c r="HK233" s="25"/>
      <c r="HL233" s="25"/>
      <c r="HM233" s="25"/>
      <c r="HN233" s="25"/>
      <c r="HO233" s="25"/>
      <c r="HP233" s="25"/>
      <c r="HQ233" s="25"/>
      <c r="HR233" s="25"/>
      <c r="HS233" s="25"/>
      <c r="HT233" s="25"/>
      <c r="HU233" s="25"/>
      <c r="HV233" s="25"/>
      <c r="HW233" s="25"/>
      <c r="HX233" s="25"/>
      <c r="HY233" s="25"/>
      <c r="HZ233" s="25"/>
      <c r="IA233" s="25"/>
      <c r="IB233" s="25"/>
      <c r="IC233" s="25"/>
      <c r="ID233" s="25"/>
      <c r="IE233" s="25"/>
      <c r="IF233" s="25"/>
      <c r="IG233" s="25"/>
      <c r="IH233" s="25"/>
      <c r="II233" s="25"/>
      <c r="IJ233" s="25"/>
      <c r="IK233" s="25"/>
      <c r="IL233" s="25"/>
      <c r="IM233" s="25"/>
      <c r="IN233" s="25"/>
      <c r="IO233" s="25"/>
      <c r="IP233" s="25"/>
      <c r="IQ233" s="25"/>
      <c r="IR233" s="25"/>
      <c r="IS233" s="25"/>
      <c r="IT233" s="25"/>
      <c r="IU233" s="25"/>
      <c r="IV233" s="25"/>
      <c r="IW233" s="25"/>
      <c r="IX233" s="25"/>
      <c r="IY233" s="25"/>
      <c r="IZ233" s="25"/>
      <c r="JA233" s="25"/>
      <c r="JB233" s="25"/>
      <c r="JC233" s="25"/>
      <c r="JD233" s="25"/>
      <c r="JE233" s="25"/>
      <c r="JF233" s="25"/>
      <c r="JG233" s="25"/>
      <c r="JH233" s="25"/>
      <c r="JI233" s="25"/>
      <c r="JJ233" s="25"/>
      <c r="JK233" s="25"/>
      <c r="JL233" s="25"/>
      <c r="JM233" s="25"/>
      <c r="JN233" s="25"/>
      <c r="JO233" s="25"/>
      <c r="JP233" s="25"/>
      <c r="JQ233" s="25"/>
      <c r="JR233" s="25"/>
      <c r="JS233" s="25"/>
      <c r="JT233" s="25"/>
      <c r="JU233" s="25"/>
      <c r="JV233" s="25"/>
      <c r="JW233" s="25"/>
      <c r="JX233" s="25"/>
      <c r="JY233" s="25"/>
      <c r="JZ233" s="25"/>
      <c r="KA233" s="25"/>
      <c r="KB233" s="25"/>
      <c r="KC233" s="25"/>
      <c r="KD233" s="25"/>
      <c r="KE233" s="25"/>
      <c r="KF233" s="25"/>
      <c r="KG233" s="25"/>
      <c r="KH233" s="25"/>
      <c r="KI233" s="25"/>
      <c r="KJ233" s="25"/>
      <c r="KK233" s="25"/>
      <c r="KL233" s="25"/>
      <c r="KM233" s="25"/>
      <c r="KN233" s="25"/>
      <c r="KO233" s="25"/>
      <c r="KP233" s="25"/>
      <c r="KQ233" s="25"/>
      <c r="KR233" s="25"/>
      <c r="KS233" s="25"/>
      <c r="KT233" s="25"/>
      <c r="KU233" s="25"/>
      <c r="KV233" s="25"/>
      <c r="KW233" s="25"/>
      <c r="KX233" s="25"/>
      <c r="KY233" s="25"/>
      <c r="KZ233" s="25"/>
      <c r="LA233" s="25"/>
      <c r="LB233" s="25"/>
      <c r="LC233" s="25"/>
      <c r="LD233" s="25"/>
      <c r="LE233" s="25"/>
      <c r="LF233" s="25"/>
      <c r="LG233" s="25"/>
      <c r="LH233" s="25"/>
      <c r="LI233" s="25"/>
      <c r="LJ233" s="25"/>
      <c r="LK233" s="25"/>
      <c r="LL233" s="25"/>
      <c r="LM233" s="25"/>
      <c r="LN233" s="25"/>
      <c r="LO233" s="25"/>
      <c r="LP233" s="25"/>
      <c r="LQ233" s="25"/>
      <c r="LR233" s="25"/>
      <c r="LS233" s="25"/>
      <c r="LT233" s="25"/>
      <c r="LU233" s="25"/>
      <c r="LV233" s="25"/>
      <c r="LW233" s="25"/>
      <c r="LX233" s="25"/>
      <c r="LY233" s="25"/>
      <c r="LZ233" s="25"/>
      <c r="MA233" s="25"/>
      <c r="MB233" s="25"/>
      <c r="MC233" s="25"/>
      <c r="MD233" s="25"/>
      <c r="ME233" s="25"/>
      <c r="MF233" s="25"/>
      <c r="MG233" s="25"/>
      <c r="MH233" s="25"/>
    </row>
    <row r="234" spans="1:346" s="26" customFormat="1" hidden="1" x14ac:dyDescent="0.25">
      <c r="A234" s="21"/>
      <c r="B234" s="22"/>
      <c r="C234" s="4"/>
      <c r="D234" s="7"/>
      <c r="E234" s="7"/>
      <c r="F234" s="4"/>
      <c r="G234" s="4"/>
      <c r="H234" s="4"/>
      <c r="I234" s="77"/>
      <c r="J234" s="126"/>
      <c r="K234" s="77"/>
      <c r="L234" s="78"/>
      <c r="M234" s="78"/>
      <c r="N234" s="49"/>
      <c r="O234" s="49"/>
      <c r="P234" s="49"/>
      <c r="Q234" s="81"/>
      <c r="R234" s="81"/>
      <c r="S234" s="82"/>
      <c r="T234" s="47"/>
      <c r="U234" s="83"/>
      <c r="V234" s="24"/>
      <c r="W234" s="91"/>
      <c r="X234" s="20"/>
      <c r="Y234" s="114"/>
      <c r="Z234" s="43"/>
      <c r="AA234" s="41"/>
      <c r="AB234" s="25"/>
      <c r="AC234" s="23"/>
      <c r="AD234" s="23"/>
      <c r="AE234" s="124"/>
      <c r="AF234" s="125"/>
      <c r="AG234" s="125"/>
      <c r="AH234" s="31"/>
      <c r="AI234" s="31"/>
      <c r="AJ234" s="31"/>
      <c r="AK234" s="31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25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25"/>
      <c r="EB234" s="25"/>
      <c r="EC234" s="25"/>
      <c r="ED234" s="25"/>
      <c r="EE234" s="25"/>
      <c r="EF234" s="25"/>
      <c r="EG234" s="25"/>
      <c r="EH234" s="25"/>
      <c r="EI234" s="25"/>
      <c r="EJ234" s="25"/>
      <c r="EK234" s="25"/>
      <c r="EL234" s="25"/>
      <c r="EM234" s="25"/>
      <c r="EN234" s="25"/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25"/>
      <c r="FA234" s="25"/>
      <c r="FB234" s="25"/>
      <c r="FC234" s="25"/>
      <c r="FD234" s="25"/>
      <c r="FE234" s="25"/>
      <c r="FF234" s="25"/>
      <c r="FG234" s="25"/>
      <c r="FH234" s="25"/>
      <c r="FI234" s="25"/>
      <c r="FJ234" s="25"/>
      <c r="FK234" s="25"/>
      <c r="FL234" s="25"/>
      <c r="FM234" s="25"/>
      <c r="FN234" s="25"/>
      <c r="FO234" s="25"/>
      <c r="FP234" s="25"/>
      <c r="FQ234" s="25"/>
      <c r="FR234" s="25"/>
      <c r="FS234" s="25"/>
      <c r="FT234" s="25"/>
      <c r="FU234" s="25"/>
      <c r="FV234" s="25"/>
      <c r="FW234" s="25"/>
      <c r="FX234" s="25"/>
      <c r="FY234" s="25"/>
      <c r="FZ234" s="25"/>
      <c r="GA234" s="25"/>
      <c r="GB234" s="25"/>
      <c r="GC234" s="25"/>
      <c r="GD234" s="25"/>
      <c r="GE234" s="25"/>
      <c r="GF234" s="25"/>
      <c r="GG234" s="25"/>
      <c r="GH234" s="25"/>
      <c r="GI234" s="25"/>
      <c r="GJ234" s="25"/>
      <c r="GK234" s="25"/>
      <c r="GL234" s="25"/>
      <c r="GM234" s="25"/>
      <c r="GN234" s="25"/>
      <c r="GO234" s="25"/>
      <c r="GP234" s="25"/>
      <c r="GQ234" s="25"/>
      <c r="GR234" s="25"/>
      <c r="GS234" s="25"/>
      <c r="GT234" s="25"/>
      <c r="GU234" s="25"/>
      <c r="GV234" s="25"/>
      <c r="GW234" s="25"/>
      <c r="GX234" s="25"/>
      <c r="GY234" s="25"/>
      <c r="GZ234" s="25"/>
      <c r="HA234" s="25"/>
      <c r="HB234" s="25"/>
      <c r="HC234" s="25"/>
      <c r="HD234" s="25"/>
      <c r="HE234" s="25"/>
      <c r="HF234" s="25"/>
      <c r="HG234" s="25"/>
      <c r="HH234" s="25"/>
      <c r="HI234" s="25"/>
      <c r="HJ234" s="25"/>
      <c r="HK234" s="25"/>
      <c r="HL234" s="25"/>
      <c r="HM234" s="25"/>
      <c r="HN234" s="25"/>
      <c r="HO234" s="25"/>
      <c r="HP234" s="25"/>
      <c r="HQ234" s="25"/>
      <c r="HR234" s="25"/>
      <c r="HS234" s="25"/>
      <c r="HT234" s="25"/>
      <c r="HU234" s="25"/>
      <c r="HV234" s="25"/>
      <c r="HW234" s="25"/>
      <c r="HX234" s="25"/>
      <c r="HY234" s="25"/>
      <c r="HZ234" s="25"/>
      <c r="IA234" s="25"/>
      <c r="IB234" s="25"/>
      <c r="IC234" s="25"/>
      <c r="ID234" s="25"/>
      <c r="IE234" s="25"/>
      <c r="IF234" s="25"/>
      <c r="IG234" s="25"/>
      <c r="IH234" s="25"/>
      <c r="II234" s="25"/>
      <c r="IJ234" s="25"/>
      <c r="IK234" s="25"/>
      <c r="IL234" s="25"/>
      <c r="IM234" s="25"/>
      <c r="IN234" s="25"/>
      <c r="IO234" s="25"/>
      <c r="IP234" s="25"/>
      <c r="IQ234" s="25"/>
      <c r="IR234" s="25"/>
      <c r="IS234" s="25"/>
      <c r="IT234" s="25"/>
      <c r="IU234" s="25"/>
      <c r="IV234" s="25"/>
      <c r="IW234" s="25"/>
      <c r="IX234" s="25"/>
      <c r="IY234" s="25"/>
      <c r="IZ234" s="25"/>
      <c r="JA234" s="25"/>
      <c r="JB234" s="25"/>
      <c r="JC234" s="25"/>
      <c r="JD234" s="25"/>
      <c r="JE234" s="25"/>
      <c r="JF234" s="25"/>
      <c r="JG234" s="25"/>
      <c r="JH234" s="25"/>
      <c r="JI234" s="25"/>
      <c r="JJ234" s="25"/>
      <c r="JK234" s="25"/>
      <c r="JL234" s="25"/>
      <c r="JM234" s="25"/>
      <c r="JN234" s="25"/>
      <c r="JO234" s="25"/>
      <c r="JP234" s="25"/>
      <c r="JQ234" s="25"/>
      <c r="JR234" s="25"/>
      <c r="JS234" s="25"/>
      <c r="JT234" s="25"/>
      <c r="JU234" s="25"/>
      <c r="JV234" s="25"/>
      <c r="JW234" s="25"/>
      <c r="JX234" s="25"/>
      <c r="JY234" s="25"/>
      <c r="JZ234" s="25"/>
      <c r="KA234" s="25"/>
      <c r="KB234" s="25"/>
      <c r="KC234" s="25"/>
      <c r="KD234" s="25"/>
      <c r="KE234" s="25"/>
      <c r="KF234" s="25"/>
      <c r="KG234" s="25"/>
      <c r="KH234" s="25"/>
      <c r="KI234" s="25"/>
      <c r="KJ234" s="25"/>
      <c r="KK234" s="25"/>
      <c r="KL234" s="25"/>
      <c r="KM234" s="25"/>
      <c r="KN234" s="25"/>
      <c r="KO234" s="25"/>
      <c r="KP234" s="25"/>
      <c r="KQ234" s="25"/>
      <c r="KR234" s="25"/>
      <c r="KS234" s="25"/>
      <c r="KT234" s="25"/>
      <c r="KU234" s="25"/>
      <c r="KV234" s="25"/>
      <c r="KW234" s="25"/>
      <c r="KX234" s="25"/>
      <c r="KY234" s="25"/>
      <c r="KZ234" s="25"/>
      <c r="LA234" s="25"/>
      <c r="LB234" s="25"/>
      <c r="LC234" s="25"/>
      <c r="LD234" s="25"/>
      <c r="LE234" s="25"/>
      <c r="LF234" s="25"/>
      <c r="LG234" s="25"/>
      <c r="LH234" s="25"/>
      <c r="LI234" s="25"/>
      <c r="LJ234" s="25"/>
      <c r="LK234" s="25"/>
      <c r="LL234" s="25"/>
      <c r="LM234" s="25"/>
      <c r="LN234" s="25"/>
      <c r="LO234" s="25"/>
      <c r="LP234" s="25"/>
      <c r="LQ234" s="25"/>
      <c r="LR234" s="25"/>
      <c r="LS234" s="25"/>
      <c r="LT234" s="25"/>
      <c r="LU234" s="25"/>
      <c r="LV234" s="25"/>
      <c r="LW234" s="25"/>
      <c r="LX234" s="25"/>
      <c r="LY234" s="25"/>
      <c r="LZ234" s="25"/>
      <c r="MA234" s="25"/>
      <c r="MB234" s="25"/>
      <c r="MC234" s="25"/>
      <c r="MD234" s="25"/>
      <c r="ME234" s="25"/>
      <c r="MF234" s="25"/>
      <c r="MG234" s="25"/>
      <c r="MH234" s="25"/>
    </row>
    <row r="235" spans="1:346" s="26" customFormat="1" hidden="1" x14ac:dyDescent="0.25">
      <c r="A235" s="21"/>
      <c r="B235" s="22"/>
      <c r="C235" s="4"/>
      <c r="D235" s="7"/>
      <c r="E235" s="7"/>
      <c r="F235" s="4"/>
      <c r="G235" s="4"/>
      <c r="H235" s="4"/>
      <c r="I235" s="77"/>
      <c r="J235" s="126"/>
      <c r="K235" s="77"/>
      <c r="L235" s="78"/>
      <c r="M235" s="78"/>
      <c r="N235" s="49"/>
      <c r="O235" s="49"/>
      <c r="P235" s="49"/>
      <c r="Q235" s="81"/>
      <c r="R235" s="81"/>
      <c r="S235" s="82"/>
      <c r="T235" s="47"/>
      <c r="U235" s="83"/>
      <c r="V235" s="24"/>
      <c r="W235" s="91"/>
      <c r="X235" s="20"/>
      <c r="Y235" s="114"/>
      <c r="Z235" s="43"/>
      <c r="AA235" s="41"/>
      <c r="AB235" s="25"/>
      <c r="AC235" s="23"/>
      <c r="AD235" s="23"/>
      <c r="AE235" s="124"/>
      <c r="AF235" s="125"/>
      <c r="AG235" s="125"/>
      <c r="AH235" s="31"/>
      <c r="AI235" s="31"/>
      <c r="AJ235" s="31"/>
      <c r="AK235" s="31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25"/>
      <c r="EC235" s="25"/>
      <c r="ED235" s="25"/>
      <c r="EE235" s="25"/>
      <c r="EF235" s="25"/>
      <c r="EG235" s="25"/>
      <c r="EH235" s="25"/>
      <c r="EI235" s="25"/>
      <c r="EJ235" s="25"/>
      <c r="EK235" s="25"/>
      <c r="EL235" s="25"/>
      <c r="EM235" s="25"/>
      <c r="EN235" s="25"/>
      <c r="EO235" s="25"/>
      <c r="EP235" s="25"/>
      <c r="EQ235" s="25"/>
      <c r="ER235" s="25"/>
      <c r="ES235" s="25"/>
      <c r="ET235" s="25"/>
      <c r="EU235" s="25"/>
      <c r="EV235" s="25"/>
      <c r="EW235" s="25"/>
      <c r="EX235" s="25"/>
      <c r="EY235" s="25"/>
      <c r="EZ235" s="25"/>
      <c r="FA235" s="25"/>
      <c r="FB235" s="25"/>
      <c r="FC235" s="25"/>
      <c r="FD235" s="25"/>
      <c r="FE235" s="25"/>
      <c r="FF235" s="25"/>
      <c r="FG235" s="25"/>
      <c r="FH235" s="25"/>
      <c r="FI235" s="25"/>
      <c r="FJ235" s="25"/>
      <c r="FK235" s="25"/>
      <c r="FL235" s="25"/>
      <c r="FM235" s="25"/>
      <c r="FN235" s="25"/>
      <c r="FO235" s="25"/>
      <c r="FP235" s="25"/>
      <c r="FQ235" s="25"/>
      <c r="FR235" s="25"/>
      <c r="FS235" s="25"/>
      <c r="FT235" s="25"/>
      <c r="FU235" s="25"/>
      <c r="FV235" s="25"/>
      <c r="FW235" s="25"/>
      <c r="FX235" s="25"/>
      <c r="FY235" s="25"/>
      <c r="FZ235" s="25"/>
      <c r="GA235" s="25"/>
      <c r="GB235" s="25"/>
      <c r="GC235" s="25"/>
      <c r="GD235" s="25"/>
      <c r="GE235" s="25"/>
      <c r="GF235" s="25"/>
      <c r="GG235" s="25"/>
      <c r="GH235" s="25"/>
      <c r="GI235" s="25"/>
      <c r="GJ235" s="25"/>
      <c r="GK235" s="25"/>
      <c r="GL235" s="25"/>
      <c r="GM235" s="25"/>
      <c r="GN235" s="25"/>
      <c r="GO235" s="25"/>
      <c r="GP235" s="25"/>
      <c r="GQ235" s="25"/>
      <c r="GR235" s="25"/>
      <c r="GS235" s="25"/>
      <c r="GT235" s="25"/>
      <c r="GU235" s="25"/>
      <c r="GV235" s="25"/>
      <c r="GW235" s="25"/>
      <c r="GX235" s="25"/>
      <c r="GY235" s="25"/>
      <c r="GZ235" s="25"/>
      <c r="HA235" s="25"/>
      <c r="HB235" s="25"/>
      <c r="HC235" s="25"/>
      <c r="HD235" s="25"/>
      <c r="HE235" s="25"/>
      <c r="HF235" s="25"/>
      <c r="HG235" s="25"/>
      <c r="HH235" s="25"/>
      <c r="HI235" s="25"/>
      <c r="HJ235" s="25"/>
      <c r="HK235" s="25"/>
      <c r="HL235" s="25"/>
      <c r="HM235" s="25"/>
      <c r="HN235" s="25"/>
      <c r="HO235" s="25"/>
      <c r="HP235" s="25"/>
      <c r="HQ235" s="25"/>
      <c r="HR235" s="25"/>
      <c r="HS235" s="25"/>
      <c r="HT235" s="25"/>
      <c r="HU235" s="25"/>
      <c r="HV235" s="25"/>
      <c r="HW235" s="25"/>
      <c r="HX235" s="25"/>
      <c r="HY235" s="25"/>
      <c r="HZ235" s="25"/>
      <c r="IA235" s="25"/>
      <c r="IB235" s="25"/>
      <c r="IC235" s="25"/>
      <c r="ID235" s="25"/>
      <c r="IE235" s="25"/>
      <c r="IF235" s="25"/>
      <c r="IG235" s="25"/>
      <c r="IH235" s="25"/>
      <c r="II235" s="25"/>
      <c r="IJ235" s="25"/>
      <c r="IK235" s="25"/>
      <c r="IL235" s="25"/>
      <c r="IM235" s="25"/>
      <c r="IN235" s="25"/>
      <c r="IO235" s="25"/>
      <c r="IP235" s="25"/>
      <c r="IQ235" s="25"/>
      <c r="IR235" s="25"/>
      <c r="IS235" s="25"/>
      <c r="IT235" s="25"/>
      <c r="IU235" s="25"/>
      <c r="IV235" s="25"/>
      <c r="IW235" s="25"/>
      <c r="IX235" s="25"/>
      <c r="IY235" s="25"/>
      <c r="IZ235" s="25"/>
      <c r="JA235" s="25"/>
      <c r="JB235" s="25"/>
      <c r="JC235" s="25"/>
      <c r="JD235" s="25"/>
      <c r="JE235" s="25"/>
      <c r="JF235" s="25"/>
      <c r="JG235" s="25"/>
      <c r="JH235" s="25"/>
      <c r="JI235" s="25"/>
      <c r="JJ235" s="25"/>
      <c r="JK235" s="25"/>
      <c r="JL235" s="25"/>
      <c r="JM235" s="25"/>
      <c r="JN235" s="25"/>
      <c r="JO235" s="25"/>
      <c r="JP235" s="25"/>
      <c r="JQ235" s="25"/>
      <c r="JR235" s="25"/>
      <c r="JS235" s="25"/>
      <c r="JT235" s="25"/>
      <c r="JU235" s="25"/>
      <c r="JV235" s="25"/>
      <c r="JW235" s="25"/>
      <c r="JX235" s="25"/>
      <c r="JY235" s="25"/>
      <c r="JZ235" s="25"/>
      <c r="KA235" s="25"/>
      <c r="KB235" s="25"/>
      <c r="KC235" s="25"/>
      <c r="KD235" s="25"/>
      <c r="KE235" s="25"/>
      <c r="KF235" s="25"/>
      <c r="KG235" s="25"/>
      <c r="KH235" s="25"/>
      <c r="KI235" s="25"/>
      <c r="KJ235" s="25"/>
      <c r="KK235" s="25"/>
      <c r="KL235" s="25"/>
      <c r="KM235" s="25"/>
      <c r="KN235" s="25"/>
      <c r="KO235" s="25"/>
      <c r="KP235" s="25"/>
      <c r="KQ235" s="25"/>
      <c r="KR235" s="25"/>
      <c r="KS235" s="25"/>
      <c r="KT235" s="25"/>
      <c r="KU235" s="25"/>
      <c r="KV235" s="25"/>
      <c r="KW235" s="25"/>
      <c r="KX235" s="25"/>
      <c r="KY235" s="25"/>
      <c r="KZ235" s="25"/>
      <c r="LA235" s="25"/>
      <c r="LB235" s="25"/>
      <c r="LC235" s="25"/>
      <c r="LD235" s="25"/>
      <c r="LE235" s="25"/>
      <c r="LF235" s="25"/>
      <c r="LG235" s="25"/>
      <c r="LH235" s="25"/>
      <c r="LI235" s="25"/>
      <c r="LJ235" s="25"/>
      <c r="LK235" s="25"/>
      <c r="LL235" s="25"/>
      <c r="LM235" s="25"/>
      <c r="LN235" s="25"/>
      <c r="LO235" s="25"/>
      <c r="LP235" s="25"/>
      <c r="LQ235" s="25"/>
      <c r="LR235" s="25"/>
      <c r="LS235" s="25"/>
      <c r="LT235" s="25"/>
      <c r="LU235" s="25"/>
      <c r="LV235" s="25"/>
      <c r="LW235" s="25"/>
      <c r="LX235" s="25"/>
      <c r="LY235" s="25"/>
      <c r="LZ235" s="25"/>
      <c r="MA235" s="25"/>
      <c r="MB235" s="25"/>
      <c r="MC235" s="25"/>
      <c r="MD235" s="25"/>
      <c r="ME235" s="25"/>
      <c r="MF235" s="25"/>
      <c r="MG235" s="25"/>
      <c r="MH235" s="25"/>
    </row>
    <row r="236" spans="1:346" s="26" customFormat="1" hidden="1" x14ac:dyDescent="0.25">
      <c r="A236" s="21"/>
      <c r="B236" s="22"/>
      <c r="C236" s="4"/>
      <c r="D236" s="7"/>
      <c r="E236" s="7"/>
      <c r="F236" s="4"/>
      <c r="G236" s="4"/>
      <c r="H236" s="4"/>
      <c r="I236" s="77"/>
      <c r="J236" s="126"/>
      <c r="K236" s="77"/>
      <c r="L236" s="78"/>
      <c r="M236" s="78"/>
      <c r="N236" s="49"/>
      <c r="O236" s="49"/>
      <c r="P236" s="49"/>
      <c r="Q236" s="81"/>
      <c r="R236" s="81"/>
      <c r="S236" s="82"/>
      <c r="T236" s="47"/>
      <c r="U236" s="83"/>
      <c r="V236" s="24"/>
      <c r="W236" s="91"/>
      <c r="X236" s="20"/>
      <c r="Y236" s="114"/>
      <c r="Z236" s="43"/>
      <c r="AA236" s="41"/>
      <c r="AB236" s="25"/>
      <c r="AC236" s="23"/>
      <c r="AD236" s="23"/>
      <c r="AE236" s="124"/>
      <c r="AF236" s="125"/>
      <c r="AG236" s="125"/>
      <c r="AH236" s="31"/>
      <c r="AI236" s="31"/>
      <c r="AJ236" s="31"/>
      <c r="AK236" s="31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25"/>
      <c r="EB236" s="25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25"/>
      <c r="EW236" s="25"/>
      <c r="EX236" s="25"/>
      <c r="EY236" s="25"/>
      <c r="EZ236" s="25"/>
      <c r="FA236" s="25"/>
      <c r="FB236" s="25"/>
      <c r="FC236" s="25"/>
      <c r="FD236" s="25"/>
      <c r="FE236" s="25"/>
      <c r="FF236" s="25"/>
      <c r="FG236" s="25"/>
      <c r="FH236" s="25"/>
      <c r="FI236" s="25"/>
      <c r="FJ236" s="25"/>
      <c r="FK236" s="25"/>
      <c r="FL236" s="25"/>
      <c r="FM236" s="25"/>
      <c r="FN236" s="25"/>
      <c r="FO236" s="25"/>
      <c r="FP236" s="25"/>
      <c r="FQ236" s="25"/>
      <c r="FR236" s="25"/>
      <c r="FS236" s="25"/>
      <c r="FT236" s="25"/>
      <c r="FU236" s="25"/>
      <c r="FV236" s="25"/>
      <c r="FW236" s="25"/>
      <c r="FX236" s="25"/>
      <c r="FY236" s="25"/>
      <c r="FZ236" s="25"/>
      <c r="GA236" s="25"/>
      <c r="GB236" s="25"/>
      <c r="GC236" s="25"/>
      <c r="GD236" s="25"/>
      <c r="GE236" s="25"/>
      <c r="GF236" s="25"/>
      <c r="GG236" s="25"/>
      <c r="GH236" s="25"/>
      <c r="GI236" s="25"/>
      <c r="GJ236" s="25"/>
      <c r="GK236" s="25"/>
      <c r="GL236" s="25"/>
      <c r="GM236" s="25"/>
      <c r="GN236" s="25"/>
      <c r="GO236" s="25"/>
      <c r="GP236" s="25"/>
      <c r="GQ236" s="25"/>
      <c r="GR236" s="25"/>
      <c r="GS236" s="25"/>
      <c r="GT236" s="25"/>
      <c r="GU236" s="25"/>
      <c r="GV236" s="25"/>
      <c r="GW236" s="25"/>
      <c r="GX236" s="25"/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5"/>
      <c r="HJ236" s="25"/>
      <c r="HK236" s="25"/>
      <c r="HL236" s="25"/>
      <c r="HM236" s="25"/>
      <c r="HN236" s="25"/>
      <c r="HO236" s="25"/>
      <c r="HP236" s="25"/>
      <c r="HQ236" s="25"/>
      <c r="HR236" s="25"/>
      <c r="HS236" s="25"/>
      <c r="HT236" s="25"/>
      <c r="HU236" s="25"/>
      <c r="HV236" s="25"/>
      <c r="HW236" s="25"/>
      <c r="HX236" s="25"/>
      <c r="HY236" s="25"/>
      <c r="HZ236" s="25"/>
      <c r="IA236" s="25"/>
      <c r="IB236" s="25"/>
      <c r="IC236" s="25"/>
      <c r="ID236" s="25"/>
      <c r="IE236" s="25"/>
      <c r="IF236" s="25"/>
      <c r="IG236" s="25"/>
      <c r="IH236" s="25"/>
      <c r="II236" s="25"/>
      <c r="IJ236" s="25"/>
      <c r="IK236" s="25"/>
      <c r="IL236" s="25"/>
      <c r="IM236" s="25"/>
      <c r="IN236" s="25"/>
      <c r="IO236" s="25"/>
      <c r="IP236" s="25"/>
      <c r="IQ236" s="25"/>
      <c r="IR236" s="25"/>
      <c r="IS236" s="25"/>
      <c r="IT236" s="25"/>
      <c r="IU236" s="25"/>
      <c r="IV236" s="25"/>
      <c r="IW236" s="25"/>
      <c r="IX236" s="25"/>
      <c r="IY236" s="25"/>
      <c r="IZ236" s="25"/>
      <c r="JA236" s="25"/>
      <c r="JB236" s="25"/>
      <c r="JC236" s="25"/>
      <c r="JD236" s="25"/>
      <c r="JE236" s="25"/>
      <c r="JF236" s="25"/>
      <c r="JG236" s="25"/>
      <c r="JH236" s="25"/>
      <c r="JI236" s="25"/>
      <c r="JJ236" s="25"/>
      <c r="JK236" s="25"/>
      <c r="JL236" s="25"/>
      <c r="JM236" s="25"/>
      <c r="JN236" s="25"/>
      <c r="JO236" s="25"/>
      <c r="JP236" s="25"/>
      <c r="JQ236" s="25"/>
      <c r="JR236" s="25"/>
      <c r="JS236" s="25"/>
      <c r="JT236" s="25"/>
      <c r="JU236" s="25"/>
      <c r="JV236" s="25"/>
      <c r="JW236" s="25"/>
      <c r="JX236" s="25"/>
      <c r="JY236" s="25"/>
      <c r="JZ236" s="25"/>
      <c r="KA236" s="25"/>
      <c r="KB236" s="25"/>
      <c r="KC236" s="25"/>
      <c r="KD236" s="25"/>
      <c r="KE236" s="25"/>
      <c r="KF236" s="25"/>
      <c r="KG236" s="25"/>
      <c r="KH236" s="25"/>
      <c r="KI236" s="25"/>
      <c r="KJ236" s="25"/>
      <c r="KK236" s="25"/>
      <c r="KL236" s="25"/>
      <c r="KM236" s="25"/>
      <c r="KN236" s="25"/>
      <c r="KO236" s="25"/>
      <c r="KP236" s="25"/>
      <c r="KQ236" s="25"/>
      <c r="KR236" s="25"/>
      <c r="KS236" s="25"/>
      <c r="KT236" s="25"/>
      <c r="KU236" s="25"/>
      <c r="KV236" s="25"/>
      <c r="KW236" s="25"/>
      <c r="KX236" s="25"/>
      <c r="KY236" s="25"/>
      <c r="KZ236" s="25"/>
      <c r="LA236" s="25"/>
      <c r="LB236" s="25"/>
      <c r="LC236" s="25"/>
      <c r="LD236" s="25"/>
      <c r="LE236" s="25"/>
      <c r="LF236" s="25"/>
      <c r="LG236" s="25"/>
      <c r="LH236" s="25"/>
      <c r="LI236" s="25"/>
      <c r="LJ236" s="25"/>
      <c r="LK236" s="25"/>
      <c r="LL236" s="25"/>
      <c r="LM236" s="25"/>
      <c r="LN236" s="25"/>
      <c r="LO236" s="25"/>
      <c r="LP236" s="25"/>
      <c r="LQ236" s="25"/>
      <c r="LR236" s="25"/>
      <c r="LS236" s="25"/>
      <c r="LT236" s="25"/>
      <c r="LU236" s="25"/>
      <c r="LV236" s="25"/>
      <c r="LW236" s="25"/>
      <c r="LX236" s="25"/>
      <c r="LY236" s="25"/>
      <c r="LZ236" s="25"/>
      <c r="MA236" s="25"/>
      <c r="MB236" s="25"/>
      <c r="MC236" s="25"/>
      <c r="MD236" s="25"/>
      <c r="ME236" s="25"/>
      <c r="MF236" s="25"/>
      <c r="MG236" s="25"/>
      <c r="MH236" s="25"/>
    </row>
    <row r="237" spans="1:346" s="26" customFormat="1" hidden="1" x14ac:dyDescent="0.25">
      <c r="A237" s="21"/>
      <c r="B237" s="22"/>
      <c r="C237" s="4"/>
      <c r="D237" s="7"/>
      <c r="E237" s="7"/>
      <c r="F237" s="4"/>
      <c r="G237" s="4"/>
      <c r="H237" s="4"/>
      <c r="I237" s="77"/>
      <c r="J237" s="126"/>
      <c r="K237" s="77"/>
      <c r="L237" s="78"/>
      <c r="M237" s="78"/>
      <c r="N237" s="49"/>
      <c r="O237" s="49"/>
      <c r="P237" s="49"/>
      <c r="Q237" s="81"/>
      <c r="R237" s="81"/>
      <c r="S237" s="82"/>
      <c r="T237" s="47"/>
      <c r="U237" s="83"/>
      <c r="V237" s="24"/>
      <c r="W237" s="91"/>
      <c r="X237" s="20"/>
      <c r="Y237" s="114"/>
      <c r="Z237" s="43"/>
      <c r="AA237" s="41"/>
      <c r="AB237" s="25"/>
      <c r="AC237" s="23"/>
      <c r="AD237" s="23"/>
      <c r="AE237" s="124"/>
      <c r="AF237" s="125"/>
      <c r="AG237" s="125"/>
      <c r="AH237" s="31"/>
      <c r="AI237" s="31"/>
      <c r="AJ237" s="31"/>
      <c r="AK237" s="31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25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25"/>
      <c r="EW237" s="25"/>
      <c r="EX237" s="25"/>
      <c r="EY237" s="25"/>
      <c r="EZ237" s="25"/>
      <c r="FA237" s="25"/>
      <c r="FB237" s="25"/>
      <c r="FC237" s="25"/>
      <c r="FD237" s="25"/>
      <c r="FE237" s="25"/>
      <c r="FF237" s="25"/>
      <c r="FG237" s="25"/>
      <c r="FH237" s="25"/>
      <c r="FI237" s="25"/>
      <c r="FJ237" s="25"/>
      <c r="FK237" s="25"/>
      <c r="FL237" s="25"/>
      <c r="FM237" s="25"/>
      <c r="FN237" s="25"/>
      <c r="FO237" s="25"/>
      <c r="FP237" s="25"/>
      <c r="FQ237" s="25"/>
      <c r="FR237" s="25"/>
      <c r="FS237" s="25"/>
      <c r="FT237" s="25"/>
      <c r="FU237" s="25"/>
      <c r="FV237" s="25"/>
      <c r="FW237" s="25"/>
      <c r="FX237" s="25"/>
      <c r="FY237" s="25"/>
      <c r="FZ237" s="25"/>
      <c r="GA237" s="25"/>
      <c r="GB237" s="25"/>
      <c r="GC237" s="25"/>
      <c r="GD237" s="25"/>
      <c r="GE237" s="25"/>
      <c r="GF237" s="25"/>
      <c r="GG237" s="25"/>
      <c r="GH237" s="25"/>
      <c r="GI237" s="25"/>
      <c r="GJ237" s="25"/>
      <c r="GK237" s="25"/>
      <c r="GL237" s="25"/>
      <c r="GM237" s="25"/>
      <c r="GN237" s="25"/>
      <c r="GO237" s="25"/>
      <c r="GP237" s="25"/>
      <c r="GQ237" s="25"/>
      <c r="GR237" s="25"/>
      <c r="GS237" s="25"/>
      <c r="GT237" s="25"/>
      <c r="GU237" s="25"/>
      <c r="GV237" s="25"/>
      <c r="GW237" s="25"/>
      <c r="GX237" s="25"/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5"/>
      <c r="HJ237" s="25"/>
      <c r="HK237" s="25"/>
      <c r="HL237" s="25"/>
      <c r="HM237" s="25"/>
      <c r="HN237" s="25"/>
      <c r="HO237" s="25"/>
      <c r="HP237" s="25"/>
      <c r="HQ237" s="25"/>
      <c r="HR237" s="25"/>
      <c r="HS237" s="25"/>
      <c r="HT237" s="25"/>
      <c r="HU237" s="25"/>
      <c r="HV237" s="25"/>
      <c r="HW237" s="25"/>
      <c r="HX237" s="25"/>
      <c r="HY237" s="25"/>
      <c r="HZ237" s="25"/>
      <c r="IA237" s="25"/>
      <c r="IB237" s="25"/>
      <c r="IC237" s="25"/>
      <c r="ID237" s="25"/>
      <c r="IE237" s="25"/>
      <c r="IF237" s="25"/>
      <c r="IG237" s="25"/>
      <c r="IH237" s="25"/>
      <c r="II237" s="25"/>
      <c r="IJ237" s="25"/>
      <c r="IK237" s="25"/>
      <c r="IL237" s="25"/>
      <c r="IM237" s="25"/>
      <c r="IN237" s="25"/>
      <c r="IO237" s="25"/>
      <c r="IP237" s="25"/>
      <c r="IQ237" s="25"/>
      <c r="IR237" s="25"/>
      <c r="IS237" s="25"/>
      <c r="IT237" s="25"/>
      <c r="IU237" s="25"/>
      <c r="IV237" s="25"/>
      <c r="IW237" s="25"/>
      <c r="IX237" s="25"/>
      <c r="IY237" s="25"/>
      <c r="IZ237" s="25"/>
      <c r="JA237" s="25"/>
      <c r="JB237" s="25"/>
      <c r="JC237" s="25"/>
      <c r="JD237" s="25"/>
      <c r="JE237" s="25"/>
      <c r="JF237" s="25"/>
      <c r="JG237" s="25"/>
      <c r="JH237" s="25"/>
      <c r="JI237" s="25"/>
      <c r="JJ237" s="25"/>
      <c r="JK237" s="25"/>
      <c r="JL237" s="25"/>
      <c r="JM237" s="25"/>
      <c r="JN237" s="25"/>
      <c r="JO237" s="25"/>
      <c r="JP237" s="25"/>
      <c r="JQ237" s="25"/>
      <c r="JR237" s="25"/>
      <c r="JS237" s="25"/>
      <c r="JT237" s="25"/>
      <c r="JU237" s="25"/>
      <c r="JV237" s="25"/>
      <c r="JW237" s="25"/>
      <c r="JX237" s="25"/>
      <c r="JY237" s="25"/>
      <c r="JZ237" s="25"/>
      <c r="KA237" s="25"/>
      <c r="KB237" s="25"/>
      <c r="KC237" s="25"/>
      <c r="KD237" s="25"/>
      <c r="KE237" s="25"/>
      <c r="KF237" s="25"/>
      <c r="KG237" s="25"/>
      <c r="KH237" s="25"/>
      <c r="KI237" s="25"/>
      <c r="KJ237" s="25"/>
      <c r="KK237" s="25"/>
      <c r="KL237" s="25"/>
      <c r="KM237" s="25"/>
      <c r="KN237" s="25"/>
      <c r="KO237" s="25"/>
      <c r="KP237" s="25"/>
      <c r="KQ237" s="25"/>
      <c r="KR237" s="25"/>
      <c r="KS237" s="25"/>
      <c r="KT237" s="25"/>
      <c r="KU237" s="25"/>
      <c r="KV237" s="25"/>
      <c r="KW237" s="25"/>
      <c r="KX237" s="25"/>
      <c r="KY237" s="25"/>
      <c r="KZ237" s="25"/>
      <c r="LA237" s="25"/>
      <c r="LB237" s="25"/>
      <c r="LC237" s="25"/>
      <c r="LD237" s="25"/>
      <c r="LE237" s="25"/>
      <c r="LF237" s="25"/>
      <c r="LG237" s="25"/>
      <c r="LH237" s="25"/>
      <c r="LI237" s="25"/>
      <c r="LJ237" s="25"/>
      <c r="LK237" s="25"/>
      <c r="LL237" s="25"/>
      <c r="LM237" s="25"/>
      <c r="LN237" s="25"/>
      <c r="LO237" s="25"/>
      <c r="LP237" s="25"/>
      <c r="LQ237" s="25"/>
      <c r="LR237" s="25"/>
      <c r="LS237" s="25"/>
      <c r="LT237" s="25"/>
      <c r="LU237" s="25"/>
      <c r="LV237" s="25"/>
      <c r="LW237" s="25"/>
      <c r="LX237" s="25"/>
      <c r="LY237" s="25"/>
      <c r="LZ237" s="25"/>
      <c r="MA237" s="25"/>
      <c r="MB237" s="25"/>
      <c r="MC237" s="25"/>
      <c r="MD237" s="25"/>
      <c r="ME237" s="25"/>
      <c r="MF237" s="25"/>
      <c r="MG237" s="25"/>
      <c r="MH237" s="25"/>
    </row>
    <row r="238" spans="1:346" s="26" customFormat="1" hidden="1" x14ac:dyDescent="0.25">
      <c r="A238" s="21"/>
      <c r="B238" s="22"/>
      <c r="C238" s="4"/>
      <c r="D238" s="7"/>
      <c r="E238" s="7"/>
      <c r="F238" s="4"/>
      <c r="G238" s="4"/>
      <c r="H238" s="4"/>
      <c r="I238" s="77"/>
      <c r="J238" s="126"/>
      <c r="K238" s="77"/>
      <c r="L238" s="78"/>
      <c r="M238" s="78"/>
      <c r="N238" s="49"/>
      <c r="O238" s="49"/>
      <c r="P238" s="49"/>
      <c r="Q238" s="81"/>
      <c r="R238" s="81"/>
      <c r="S238" s="82"/>
      <c r="T238" s="47"/>
      <c r="U238" s="83"/>
      <c r="V238" s="24"/>
      <c r="W238" s="91"/>
      <c r="X238" s="20"/>
      <c r="Y238" s="114"/>
      <c r="Z238" s="43"/>
      <c r="AA238" s="41"/>
      <c r="AB238" s="25"/>
      <c r="AC238" s="23"/>
      <c r="AD238" s="23"/>
      <c r="AE238" s="124"/>
      <c r="AF238" s="125"/>
      <c r="AG238" s="125"/>
      <c r="AH238" s="31"/>
      <c r="AI238" s="31"/>
      <c r="AJ238" s="31"/>
      <c r="AK238" s="31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5"/>
      <c r="FA238" s="25"/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5"/>
      <c r="GJ238" s="25"/>
      <c r="GK238" s="25"/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5"/>
      <c r="HR238" s="25"/>
      <c r="HS238" s="25"/>
      <c r="HT238" s="25"/>
      <c r="HU238" s="25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5"/>
      <c r="IG238" s="25"/>
      <c r="IH238" s="25"/>
      <c r="II238" s="25"/>
      <c r="IJ238" s="25"/>
      <c r="IK238" s="25"/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  <c r="IV238" s="25"/>
      <c r="IW238" s="25"/>
      <c r="IX238" s="25"/>
      <c r="IY238" s="25"/>
      <c r="IZ238" s="25"/>
      <c r="JA238" s="25"/>
      <c r="JB238" s="25"/>
      <c r="JC238" s="25"/>
      <c r="JD238" s="25"/>
      <c r="JE238" s="25"/>
      <c r="JF238" s="25"/>
      <c r="JG238" s="25"/>
      <c r="JH238" s="25"/>
      <c r="JI238" s="25"/>
      <c r="JJ238" s="25"/>
      <c r="JK238" s="25"/>
      <c r="JL238" s="25"/>
      <c r="JM238" s="25"/>
      <c r="JN238" s="25"/>
      <c r="JO238" s="25"/>
      <c r="JP238" s="25"/>
      <c r="JQ238" s="25"/>
      <c r="JR238" s="25"/>
      <c r="JS238" s="25"/>
      <c r="JT238" s="25"/>
      <c r="JU238" s="25"/>
      <c r="JV238" s="25"/>
      <c r="JW238" s="25"/>
      <c r="JX238" s="25"/>
      <c r="JY238" s="25"/>
      <c r="JZ238" s="25"/>
      <c r="KA238" s="25"/>
      <c r="KB238" s="25"/>
      <c r="KC238" s="25"/>
      <c r="KD238" s="25"/>
      <c r="KE238" s="25"/>
      <c r="KF238" s="25"/>
      <c r="KG238" s="25"/>
      <c r="KH238" s="25"/>
      <c r="KI238" s="25"/>
      <c r="KJ238" s="25"/>
      <c r="KK238" s="25"/>
      <c r="KL238" s="25"/>
      <c r="KM238" s="25"/>
      <c r="KN238" s="25"/>
      <c r="KO238" s="25"/>
      <c r="KP238" s="25"/>
      <c r="KQ238" s="25"/>
      <c r="KR238" s="25"/>
      <c r="KS238" s="25"/>
      <c r="KT238" s="25"/>
      <c r="KU238" s="25"/>
      <c r="KV238" s="25"/>
      <c r="KW238" s="25"/>
      <c r="KX238" s="25"/>
      <c r="KY238" s="25"/>
      <c r="KZ238" s="25"/>
      <c r="LA238" s="25"/>
      <c r="LB238" s="25"/>
      <c r="LC238" s="25"/>
      <c r="LD238" s="25"/>
      <c r="LE238" s="25"/>
      <c r="LF238" s="25"/>
      <c r="LG238" s="25"/>
      <c r="LH238" s="25"/>
      <c r="LI238" s="25"/>
      <c r="LJ238" s="25"/>
      <c r="LK238" s="25"/>
      <c r="LL238" s="25"/>
      <c r="LM238" s="25"/>
      <c r="LN238" s="25"/>
      <c r="LO238" s="25"/>
      <c r="LP238" s="25"/>
      <c r="LQ238" s="25"/>
      <c r="LR238" s="25"/>
      <c r="LS238" s="25"/>
      <c r="LT238" s="25"/>
      <c r="LU238" s="25"/>
      <c r="LV238" s="25"/>
      <c r="LW238" s="25"/>
      <c r="LX238" s="25"/>
      <c r="LY238" s="25"/>
      <c r="LZ238" s="25"/>
      <c r="MA238" s="25"/>
      <c r="MB238" s="25"/>
      <c r="MC238" s="25"/>
      <c r="MD238" s="25"/>
      <c r="ME238" s="25"/>
      <c r="MF238" s="25"/>
      <c r="MG238" s="25"/>
      <c r="MH238" s="25"/>
    </row>
    <row r="239" spans="1:346" s="26" customFormat="1" hidden="1" x14ac:dyDescent="0.25">
      <c r="A239" s="21"/>
      <c r="B239" s="22"/>
      <c r="C239" s="4"/>
      <c r="D239" s="7"/>
      <c r="E239" s="7"/>
      <c r="F239" s="4"/>
      <c r="G239" s="4"/>
      <c r="H239" s="4"/>
      <c r="I239" s="77"/>
      <c r="J239" s="126"/>
      <c r="K239" s="77"/>
      <c r="L239" s="78"/>
      <c r="M239" s="78"/>
      <c r="N239" s="49"/>
      <c r="O239" s="49"/>
      <c r="P239" s="49"/>
      <c r="Q239" s="81"/>
      <c r="R239" s="81"/>
      <c r="S239" s="82"/>
      <c r="T239" s="47"/>
      <c r="U239" s="83"/>
      <c r="V239" s="24"/>
      <c r="W239" s="91"/>
      <c r="X239" s="20"/>
      <c r="Y239" s="114"/>
      <c r="Z239" s="43"/>
      <c r="AA239" s="41"/>
      <c r="AB239" s="25"/>
      <c r="AC239" s="23"/>
      <c r="AD239" s="23"/>
      <c r="AE239" s="124"/>
      <c r="AF239" s="125"/>
      <c r="AG239" s="125"/>
      <c r="AH239" s="31"/>
      <c r="AI239" s="31"/>
      <c r="AJ239" s="31"/>
      <c r="AK239" s="31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25"/>
      <c r="EW239" s="25"/>
      <c r="EX239" s="25"/>
      <c r="EY239" s="25"/>
      <c r="EZ239" s="25"/>
      <c r="FA239" s="25"/>
      <c r="FB239" s="25"/>
      <c r="FC239" s="25"/>
      <c r="FD239" s="25"/>
      <c r="FE239" s="25"/>
      <c r="FF239" s="25"/>
      <c r="FG239" s="25"/>
      <c r="FH239" s="25"/>
      <c r="FI239" s="25"/>
      <c r="FJ239" s="25"/>
      <c r="FK239" s="25"/>
      <c r="FL239" s="25"/>
      <c r="FM239" s="25"/>
      <c r="FN239" s="25"/>
      <c r="FO239" s="25"/>
      <c r="FP239" s="25"/>
      <c r="FQ239" s="25"/>
      <c r="FR239" s="25"/>
      <c r="FS239" s="25"/>
      <c r="FT239" s="25"/>
      <c r="FU239" s="25"/>
      <c r="FV239" s="25"/>
      <c r="FW239" s="25"/>
      <c r="FX239" s="25"/>
      <c r="FY239" s="25"/>
      <c r="FZ239" s="25"/>
      <c r="GA239" s="25"/>
      <c r="GB239" s="25"/>
      <c r="GC239" s="25"/>
      <c r="GD239" s="25"/>
      <c r="GE239" s="25"/>
      <c r="GF239" s="25"/>
      <c r="GG239" s="25"/>
      <c r="GH239" s="25"/>
      <c r="GI239" s="25"/>
      <c r="GJ239" s="25"/>
      <c r="GK239" s="25"/>
      <c r="GL239" s="25"/>
      <c r="GM239" s="25"/>
      <c r="GN239" s="25"/>
      <c r="GO239" s="25"/>
      <c r="GP239" s="25"/>
      <c r="GQ239" s="25"/>
      <c r="GR239" s="25"/>
      <c r="GS239" s="25"/>
      <c r="GT239" s="25"/>
      <c r="GU239" s="25"/>
      <c r="GV239" s="25"/>
      <c r="GW239" s="25"/>
      <c r="GX239" s="25"/>
      <c r="GY239" s="25"/>
      <c r="GZ239" s="25"/>
      <c r="HA239" s="25"/>
      <c r="HB239" s="25"/>
      <c r="HC239" s="25"/>
      <c r="HD239" s="25"/>
      <c r="HE239" s="25"/>
      <c r="HF239" s="25"/>
      <c r="HG239" s="25"/>
      <c r="HH239" s="25"/>
      <c r="HI239" s="25"/>
      <c r="HJ239" s="25"/>
      <c r="HK239" s="25"/>
      <c r="HL239" s="25"/>
      <c r="HM239" s="25"/>
      <c r="HN239" s="25"/>
      <c r="HO239" s="25"/>
      <c r="HP239" s="25"/>
      <c r="HQ239" s="25"/>
      <c r="HR239" s="25"/>
      <c r="HS239" s="25"/>
      <c r="HT239" s="25"/>
      <c r="HU239" s="25"/>
      <c r="HV239" s="25"/>
      <c r="HW239" s="25"/>
      <c r="HX239" s="25"/>
      <c r="HY239" s="25"/>
      <c r="HZ239" s="25"/>
      <c r="IA239" s="25"/>
      <c r="IB239" s="25"/>
      <c r="IC239" s="25"/>
      <c r="ID239" s="25"/>
      <c r="IE239" s="25"/>
      <c r="IF239" s="25"/>
      <c r="IG239" s="25"/>
      <c r="IH239" s="25"/>
      <c r="II239" s="25"/>
      <c r="IJ239" s="25"/>
      <c r="IK239" s="25"/>
      <c r="IL239" s="25"/>
      <c r="IM239" s="25"/>
      <c r="IN239" s="25"/>
      <c r="IO239" s="25"/>
      <c r="IP239" s="25"/>
      <c r="IQ239" s="25"/>
      <c r="IR239" s="25"/>
      <c r="IS239" s="25"/>
      <c r="IT239" s="25"/>
      <c r="IU239" s="25"/>
      <c r="IV239" s="25"/>
      <c r="IW239" s="25"/>
      <c r="IX239" s="25"/>
      <c r="IY239" s="25"/>
      <c r="IZ239" s="25"/>
      <c r="JA239" s="25"/>
      <c r="JB239" s="25"/>
      <c r="JC239" s="25"/>
      <c r="JD239" s="25"/>
      <c r="JE239" s="25"/>
      <c r="JF239" s="25"/>
      <c r="JG239" s="25"/>
      <c r="JH239" s="25"/>
      <c r="JI239" s="25"/>
      <c r="JJ239" s="25"/>
      <c r="JK239" s="25"/>
      <c r="JL239" s="25"/>
      <c r="JM239" s="25"/>
      <c r="JN239" s="25"/>
      <c r="JO239" s="25"/>
      <c r="JP239" s="25"/>
      <c r="JQ239" s="25"/>
      <c r="JR239" s="25"/>
      <c r="JS239" s="25"/>
      <c r="JT239" s="25"/>
      <c r="JU239" s="25"/>
      <c r="JV239" s="25"/>
      <c r="JW239" s="25"/>
      <c r="JX239" s="25"/>
      <c r="JY239" s="25"/>
      <c r="JZ239" s="25"/>
      <c r="KA239" s="25"/>
      <c r="KB239" s="25"/>
      <c r="KC239" s="25"/>
      <c r="KD239" s="25"/>
      <c r="KE239" s="25"/>
      <c r="KF239" s="25"/>
      <c r="KG239" s="25"/>
      <c r="KH239" s="25"/>
      <c r="KI239" s="25"/>
      <c r="KJ239" s="25"/>
      <c r="KK239" s="25"/>
      <c r="KL239" s="25"/>
      <c r="KM239" s="25"/>
      <c r="KN239" s="25"/>
      <c r="KO239" s="25"/>
      <c r="KP239" s="25"/>
      <c r="KQ239" s="25"/>
      <c r="KR239" s="25"/>
      <c r="KS239" s="25"/>
      <c r="KT239" s="25"/>
      <c r="KU239" s="25"/>
      <c r="KV239" s="25"/>
      <c r="KW239" s="25"/>
      <c r="KX239" s="25"/>
      <c r="KY239" s="25"/>
      <c r="KZ239" s="25"/>
      <c r="LA239" s="25"/>
      <c r="LB239" s="25"/>
      <c r="LC239" s="25"/>
      <c r="LD239" s="25"/>
      <c r="LE239" s="25"/>
      <c r="LF239" s="25"/>
      <c r="LG239" s="25"/>
      <c r="LH239" s="25"/>
      <c r="LI239" s="25"/>
      <c r="LJ239" s="25"/>
      <c r="LK239" s="25"/>
      <c r="LL239" s="25"/>
      <c r="LM239" s="25"/>
      <c r="LN239" s="25"/>
      <c r="LO239" s="25"/>
      <c r="LP239" s="25"/>
      <c r="LQ239" s="25"/>
      <c r="LR239" s="25"/>
      <c r="LS239" s="25"/>
      <c r="LT239" s="25"/>
      <c r="LU239" s="25"/>
      <c r="LV239" s="25"/>
      <c r="LW239" s="25"/>
      <c r="LX239" s="25"/>
      <c r="LY239" s="25"/>
      <c r="LZ239" s="25"/>
      <c r="MA239" s="25"/>
      <c r="MB239" s="25"/>
      <c r="MC239" s="25"/>
      <c r="MD239" s="25"/>
      <c r="ME239" s="25"/>
      <c r="MF239" s="25"/>
      <c r="MG239" s="25"/>
      <c r="MH239" s="25"/>
    </row>
    <row r="240" spans="1:346" s="26" customFormat="1" hidden="1" x14ac:dyDescent="0.25">
      <c r="A240" s="21"/>
      <c r="B240" s="22"/>
      <c r="C240" s="4"/>
      <c r="D240" s="7"/>
      <c r="E240" s="7"/>
      <c r="F240" s="4"/>
      <c r="G240" s="4"/>
      <c r="H240" s="4"/>
      <c r="I240" s="77"/>
      <c r="J240" s="126"/>
      <c r="K240" s="77"/>
      <c r="L240" s="78"/>
      <c r="M240" s="78"/>
      <c r="N240" s="49"/>
      <c r="O240" s="49"/>
      <c r="P240" s="49"/>
      <c r="Q240" s="81"/>
      <c r="R240" s="81"/>
      <c r="S240" s="82"/>
      <c r="T240" s="47"/>
      <c r="U240" s="83"/>
      <c r="V240" s="24"/>
      <c r="W240" s="91"/>
      <c r="X240" s="20"/>
      <c r="Y240" s="114"/>
      <c r="Z240" s="43"/>
      <c r="AA240" s="41"/>
      <c r="AB240" s="25"/>
      <c r="AC240" s="23"/>
      <c r="AD240" s="23"/>
      <c r="AE240" s="124"/>
      <c r="AF240" s="125"/>
      <c r="AG240" s="125"/>
      <c r="AH240" s="31"/>
      <c r="AI240" s="31"/>
      <c r="AJ240" s="31"/>
      <c r="AK240" s="31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25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25"/>
      <c r="EB240" s="25"/>
      <c r="EC240" s="25"/>
      <c r="ED240" s="25"/>
      <c r="EE240" s="25"/>
      <c r="EF240" s="25"/>
      <c r="EG240" s="25"/>
      <c r="EH240" s="25"/>
      <c r="EI240" s="25"/>
      <c r="EJ240" s="25"/>
      <c r="EK240" s="25"/>
      <c r="EL240" s="25"/>
      <c r="EM240" s="25"/>
      <c r="EN240" s="25"/>
      <c r="EO240" s="25"/>
      <c r="EP240" s="25"/>
      <c r="EQ240" s="25"/>
      <c r="ER240" s="25"/>
      <c r="ES240" s="25"/>
      <c r="ET240" s="25"/>
      <c r="EU240" s="25"/>
      <c r="EV240" s="25"/>
      <c r="EW240" s="25"/>
      <c r="EX240" s="25"/>
      <c r="EY240" s="25"/>
      <c r="EZ240" s="25"/>
      <c r="FA240" s="25"/>
      <c r="FB240" s="25"/>
      <c r="FC240" s="25"/>
      <c r="FD240" s="25"/>
      <c r="FE240" s="25"/>
      <c r="FF240" s="25"/>
      <c r="FG240" s="25"/>
      <c r="FH240" s="25"/>
      <c r="FI240" s="25"/>
      <c r="FJ240" s="25"/>
      <c r="FK240" s="25"/>
      <c r="FL240" s="25"/>
      <c r="FM240" s="25"/>
      <c r="FN240" s="25"/>
      <c r="FO240" s="25"/>
      <c r="FP240" s="25"/>
      <c r="FQ240" s="25"/>
      <c r="FR240" s="25"/>
      <c r="FS240" s="25"/>
      <c r="FT240" s="25"/>
      <c r="FU240" s="25"/>
      <c r="FV240" s="25"/>
      <c r="FW240" s="25"/>
      <c r="FX240" s="25"/>
      <c r="FY240" s="25"/>
      <c r="FZ240" s="25"/>
      <c r="GA240" s="25"/>
      <c r="GB240" s="25"/>
      <c r="GC240" s="25"/>
      <c r="GD240" s="25"/>
      <c r="GE240" s="25"/>
      <c r="GF240" s="25"/>
      <c r="GG240" s="25"/>
      <c r="GH240" s="25"/>
      <c r="GI240" s="25"/>
      <c r="GJ240" s="25"/>
      <c r="GK240" s="25"/>
      <c r="GL240" s="25"/>
      <c r="GM240" s="25"/>
      <c r="GN240" s="25"/>
      <c r="GO240" s="25"/>
      <c r="GP240" s="25"/>
      <c r="GQ240" s="25"/>
      <c r="GR240" s="25"/>
      <c r="GS240" s="25"/>
      <c r="GT240" s="25"/>
      <c r="GU240" s="25"/>
      <c r="GV240" s="25"/>
      <c r="GW240" s="25"/>
      <c r="GX240" s="25"/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5"/>
      <c r="HJ240" s="25"/>
      <c r="HK240" s="25"/>
      <c r="HL240" s="25"/>
      <c r="HM240" s="25"/>
      <c r="HN240" s="25"/>
      <c r="HO240" s="25"/>
      <c r="HP240" s="25"/>
      <c r="HQ240" s="25"/>
      <c r="HR240" s="25"/>
      <c r="HS240" s="25"/>
      <c r="HT240" s="25"/>
      <c r="HU240" s="25"/>
      <c r="HV240" s="25"/>
      <c r="HW240" s="25"/>
      <c r="HX240" s="25"/>
      <c r="HY240" s="25"/>
      <c r="HZ240" s="25"/>
      <c r="IA240" s="25"/>
      <c r="IB240" s="25"/>
      <c r="IC240" s="25"/>
      <c r="ID240" s="25"/>
      <c r="IE240" s="25"/>
      <c r="IF240" s="25"/>
      <c r="IG240" s="25"/>
      <c r="IH240" s="25"/>
      <c r="II240" s="25"/>
      <c r="IJ240" s="25"/>
      <c r="IK240" s="25"/>
      <c r="IL240" s="25"/>
      <c r="IM240" s="25"/>
      <c r="IN240" s="25"/>
      <c r="IO240" s="25"/>
      <c r="IP240" s="25"/>
      <c r="IQ240" s="25"/>
      <c r="IR240" s="25"/>
      <c r="IS240" s="25"/>
      <c r="IT240" s="25"/>
      <c r="IU240" s="25"/>
      <c r="IV240" s="25"/>
      <c r="IW240" s="25"/>
      <c r="IX240" s="25"/>
      <c r="IY240" s="25"/>
      <c r="IZ240" s="25"/>
      <c r="JA240" s="25"/>
      <c r="JB240" s="25"/>
      <c r="JC240" s="25"/>
      <c r="JD240" s="25"/>
      <c r="JE240" s="25"/>
      <c r="JF240" s="25"/>
      <c r="JG240" s="25"/>
      <c r="JH240" s="25"/>
      <c r="JI240" s="25"/>
      <c r="JJ240" s="25"/>
      <c r="JK240" s="25"/>
      <c r="JL240" s="25"/>
      <c r="JM240" s="25"/>
      <c r="JN240" s="25"/>
      <c r="JO240" s="25"/>
      <c r="JP240" s="25"/>
      <c r="JQ240" s="25"/>
      <c r="JR240" s="25"/>
      <c r="JS240" s="25"/>
      <c r="JT240" s="25"/>
      <c r="JU240" s="25"/>
      <c r="JV240" s="25"/>
      <c r="JW240" s="25"/>
      <c r="JX240" s="25"/>
      <c r="JY240" s="25"/>
      <c r="JZ240" s="25"/>
      <c r="KA240" s="25"/>
      <c r="KB240" s="25"/>
      <c r="KC240" s="25"/>
      <c r="KD240" s="25"/>
      <c r="KE240" s="25"/>
      <c r="KF240" s="25"/>
      <c r="KG240" s="25"/>
      <c r="KH240" s="25"/>
      <c r="KI240" s="25"/>
      <c r="KJ240" s="25"/>
      <c r="KK240" s="25"/>
      <c r="KL240" s="25"/>
      <c r="KM240" s="25"/>
      <c r="KN240" s="25"/>
      <c r="KO240" s="25"/>
      <c r="KP240" s="25"/>
      <c r="KQ240" s="25"/>
      <c r="KR240" s="25"/>
      <c r="KS240" s="25"/>
      <c r="KT240" s="25"/>
      <c r="KU240" s="25"/>
      <c r="KV240" s="25"/>
      <c r="KW240" s="25"/>
      <c r="KX240" s="25"/>
      <c r="KY240" s="25"/>
      <c r="KZ240" s="25"/>
      <c r="LA240" s="25"/>
      <c r="LB240" s="25"/>
      <c r="LC240" s="25"/>
      <c r="LD240" s="25"/>
      <c r="LE240" s="25"/>
      <c r="LF240" s="25"/>
      <c r="LG240" s="25"/>
      <c r="LH240" s="25"/>
      <c r="LI240" s="25"/>
      <c r="LJ240" s="25"/>
      <c r="LK240" s="25"/>
      <c r="LL240" s="25"/>
      <c r="LM240" s="25"/>
      <c r="LN240" s="25"/>
      <c r="LO240" s="25"/>
      <c r="LP240" s="25"/>
      <c r="LQ240" s="25"/>
      <c r="LR240" s="25"/>
      <c r="LS240" s="25"/>
      <c r="LT240" s="25"/>
      <c r="LU240" s="25"/>
      <c r="LV240" s="25"/>
      <c r="LW240" s="25"/>
      <c r="LX240" s="25"/>
      <c r="LY240" s="25"/>
      <c r="LZ240" s="25"/>
      <c r="MA240" s="25"/>
      <c r="MB240" s="25"/>
      <c r="MC240" s="25"/>
      <c r="MD240" s="25"/>
      <c r="ME240" s="25"/>
      <c r="MF240" s="25"/>
      <c r="MG240" s="25"/>
      <c r="MH240" s="25"/>
    </row>
    <row r="241" spans="1:346" s="26" customFormat="1" hidden="1" x14ac:dyDescent="0.25">
      <c r="A241" s="21"/>
      <c r="B241" s="22"/>
      <c r="C241" s="4"/>
      <c r="D241" s="7"/>
      <c r="E241" s="7"/>
      <c r="F241" s="4"/>
      <c r="G241" s="4"/>
      <c r="H241" s="4"/>
      <c r="I241" s="77"/>
      <c r="J241" s="126"/>
      <c r="K241" s="77"/>
      <c r="L241" s="78"/>
      <c r="M241" s="78"/>
      <c r="N241" s="49"/>
      <c r="O241" s="49"/>
      <c r="P241" s="49"/>
      <c r="Q241" s="81"/>
      <c r="R241" s="81"/>
      <c r="S241" s="82"/>
      <c r="T241" s="47"/>
      <c r="U241" s="83"/>
      <c r="V241" s="24"/>
      <c r="W241" s="91"/>
      <c r="X241" s="20"/>
      <c r="Y241" s="114"/>
      <c r="Z241" s="43"/>
      <c r="AA241" s="41"/>
      <c r="AB241" s="25"/>
      <c r="AC241" s="23"/>
      <c r="AD241" s="23"/>
      <c r="AE241" s="124"/>
      <c r="AF241" s="125"/>
      <c r="AG241" s="125"/>
      <c r="AH241" s="31"/>
      <c r="AI241" s="31"/>
      <c r="AJ241" s="31"/>
      <c r="AK241" s="31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25"/>
      <c r="EC241" s="25"/>
      <c r="ED241" s="25"/>
      <c r="EE241" s="25"/>
      <c r="EF241" s="25"/>
      <c r="EG241" s="25"/>
      <c r="EH241" s="25"/>
      <c r="EI241" s="25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5"/>
      <c r="EW241" s="25"/>
      <c r="EX241" s="25"/>
      <c r="EY241" s="25"/>
      <c r="EZ241" s="25"/>
      <c r="FA241" s="25"/>
      <c r="FB241" s="25"/>
      <c r="FC241" s="25"/>
      <c r="FD241" s="25"/>
      <c r="FE241" s="25"/>
      <c r="FF241" s="25"/>
      <c r="FG241" s="25"/>
      <c r="FH241" s="25"/>
      <c r="FI241" s="25"/>
      <c r="FJ241" s="25"/>
      <c r="FK241" s="25"/>
      <c r="FL241" s="25"/>
      <c r="FM241" s="25"/>
      <c r="FN241" s="25"/>
      <c r="FO241" s="25"/>
      <c r="FP241" s="25"/>
      <c r="FQ241" s="25"/>
      <c r="FR241" s="25"/>
      <c r="FS241" s="25"/>
      <c r="FT241" s="25"/>
      <c r="FU241" s="25"/>
      <c r="FV241" s="25"/>
      <c r="FW241" s="25"/>
      <c r="FX241" s="25"/>
      <c r="FY241" s="25"/>
      <c r="FZ241" s="25"/>
      <c r="GA241" s="25"/>
      <c r="GB241" s="25"/>
      <c r="GC241" s="25"/>
      <c r="GD241" s="25"/>
      <c r="GE241" s="25"/>
      <c r="GF241" s="25"/>
      <c r="GG241" s="25"/>
      <c r="GH241" s="25"/>
      <c r="GI241" s="25"/>
      <c r="GJ241" s="25"/>
      <c r="GK241" s="25"/>
      <c r="GL241" s="25"/>
      <c r="GM241" s="25"/>
      <c r="GN241" s="25"/>
      <c r="GO241" s="25"/>
      <c r="GP241" s="25"/>
      <c r="GQ241" s="25"/>
      <c r="GR241" s="25"/>
      <c r="GS241" s="25"/>
      <c r="GT241" s="25"/>
      <c r="GU241" s="25"/>
      <c r="GV241" s="25"/>
      <c r="GW241" s="25"/>
      <c r="GX241" s="25"/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5"/>
      <c r="HJ241" s="25"/>
      <c r="HK241" s="25"/>
      <c r="HL241" s="25"/>
      <c r="HM241" s="25"/>
      <c r="HN241" s="25"/>
      <c r="HO241" s="25"/>
      <c r="HP241" s="25"/>
      <c r="HQ241" s="25"/>
      <c r="HR241" s="25"/>
      <c r="HS241" s="25"/>
      <c r="HT241" s="25"/>
      <c r="HU241" s="25"/>
      <c r="HV241" s="25"/>
      <c r="HW241" s="25"/>
      <c r="HX241" s="25"/>
      <c r="HY241" s="25"/>
      <c r="HZ241" s="25"/>
      <c r="IA241" s="25"/>
      <c r="IB241" s="25"/>
      <c r="IC241" s="25"/>
      <c r="ID241" s="25"/>
      <c r="IE241" s="25"/>
      <c r="IF241" s="25"/>
      <c r="IG241" s="25"/>
      <c r="IH241" s="25"/>
      <c r="II241" s="25"/>
      <c r="IJ241" s="25"/>
      <c r="IK241" s="25"/>
      <c r="IL241" s="25"/>
      <c r="IM241" s="25"/>
      <c r="IN241" s="25"/>
      <c r="IO241" s="25"/>
      <c r="IP241" s="25"/>
      <c r="IQ241" s="25"/>
      <c r="IR241" s="25"/>
      <c r="IS241" s="25"/>
      <c r="IT241" s="25"/>
      <c r="IU241" s="25"/>
      <c r="IV241" s="25"/>
      <c r="IW241" s="25"/>
      <c r="IX241" s="25"/>
      <c r="IY241" s="25"/>
      <c r="IZ241" s="25"/>
      <c r="JA241" s="25"/>
      <c r="JB241" s="25"/>
      <c r="JC241" s="25"/>
      <c r="JD241" s="25"/>
      <c r="JE241" s="25"/>
      <c r="JF241" s="25"/>
      <c r="JG241" s="25"/>
      <c r="JH241" s="25"/>
      <c r="JI241" s="25"/>
      <c r="JJ241" s="25"/>
      <c r="JK241" s="25"/>
      <c r="JL241" s="25"/>
      <c r="JM241" s="25"/>
      <c r="JN241" s="25"/>
      <c r="JO241" s="25"/>
      <c r="JP241" s="25"/>
      <c r="JQ241" s="25"/>
      <c r="JR241" s="25"/>
      <c r="JS241" s="25"/>
      <c r="JT241" s="25"/>
      <c r="JU241" s="25"/>
      <c r="JV241" s="25"/>
      <c r="JW241" s="25"/>
      <c r="JX241" s="25"/>
      <c r="JY241" s="25"/>
      <c r="JZ241" s="25"/>
      <c r="KA241" s="25"/>
      <c r="KB241" s="25"/>
      <c r="KC241" s="25"/>
      <c r="KD241" s="25"/>
      <c r="KE241" s="25"/>
      <c r="KF241" s="25"/>
      <c r="KG241" s="25"/>
      <c r="KH241" s="25"/>
      <c r="KI241" s="25"/>
      <c r="KJ241" s="25"/>
      <c r="KK241" s="25"/>
      <c r="KL241" s="25"/>
      <c r="KM241" s="25"/>
      <c r="KN241" s="25"/>
      <c r="KO241" s="25"/>
      <c r="KP241" s="25"/>
      <c r="KQ241" s="25"/>
      <c r="KR241" s="25"/>
      <c r="KS241" s="25"/>
      <c r="KT241" s="25"/>
      <c r="KU241" s="25"/>
      <c r="KV241" s="25"/>
      <c r="KW241" s="25"/>
      <c r="KX241" s="25"/>
      <c r="KY241" s="25"/>
      <c r="KZ241" s="25"/>
      <c r="LA241" s="25"/>
      <c r="LB241" s="25"/>
      <c r="LC241" s="25"/>
      <c r="LD241" s="25"/>
      <c r="LE241" s="25"/>
      <c r="LF241" s="25"/>
      <c r="LG241" s="25"/>
      <c r="LH241" s="25"/>
      <c r="LI241" s="25"/>
      <c r="LJ241" s="25"/>
      <c r="LK241" s="25"/>
      <c r="LL241" s="25"/>
      <c r="LM241" s="25"/>
      <c r="LN241" s="25"/>
      <c r="LO241" s="25"/>
      <c r="LP241" s="25"/>
      <c r="LQ241" s="25"/>
      <c r="LR241" s="25"/>
      <c r="LS241" s="25"/>
      <c r="LT241" s="25"/>
      <c r="LU241" s="25"/>
      <c r="LV241" s="25"/>
      <c r="LW241" s="25"/>
      <c r="LX241" s="25"/>
      <c r="LY241" s="25"/>
      <c r="LZ241" s="25"/>
      <c r="MA241" s="25"/>
      <c r="MB241" s="25"/>
      <c r="MC241" s="25"/>
      <c r="MD241" s="25"/>
      <c r="ME241" s="25"/>
      <c r="MF241" s="25"/>
      <c r="MG241" s="25"/>
      <c r="MH241" s="25"/>
    </row>
    <row r="242" spans="1:346" s="26" customFormat="1" hidden="1" x14ac:dyDescent="0.25">
      <c r="A242" s="21"/>
      <c r="B242" s="22"/>
      <c r="C242" s="4"/>
      <c r="D242" s="7"/>
      <c r="E242" s="7"/>
      <c r="F242" s="4"/>
      <c r="G242" s="4"/>
      <c r="H242" s="4"/>
      <c r="I242" s="77"/>
      <c r="J242" s="126"/>
      <c r="K242" s="77"/>
      <c r="L242" s="78"/>
      <c r="M242" s="78"/>
      <c r="N242" s="49"/>
      <c r="O242" s="49"/>
      <c r="P242" s="49"/>
      <c r="Q242" s="81"/>
      <c r="R242" s="81"/>
      <c r="S242" s="82"/>
      <c r="T242" s="47"/>
      <c r="U242" s="83"/>
      <c r="V242" s="24"/>
      <c r="W242" s="91"/>
      <c r="X242" s="20"/>
      <c r="Y242" s="114"/>
      <c r="Z242" s="43"/>
      <c r="AA242" s="41"/>
      <c r="AB242" s="25"/>
      <c r="AC242" s="23"/>
      <c r="AD242" s="23"/>
      <c r="AE242" s="124"/>
      <c r="AF242" s="125"/>
      <c r="AG242" s="125"/>
      <c r="AH242" s="31"/>
      <c r="AI242" s="31"/>
      <c r="AJ242" s="31"/>
      <c r="AK242" s="31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25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25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5"/>
      <c r="EW242" s="25"/>
      <c r="EX242" s="25"/>
      <c r="EY242" s="25"/>
      <c r="EZ242" s="25"/>
      <c r="FA242" s="25"/>
      <c r="FB242" s="25"/>
      <c r="FC242" s="25"/>
      <c r="FD242" s="25"/>
      <c r="FE242" s="25"/>
      <c r="FF242" s="25"/>
      <c r="FG242" s="25"/>
      <c r="FH242" s="25"/>
      <c r="FI242" s="25"/>
      <c r="FJ242" s="25"/>
      <c r="FK242" s="25"/>
      <c r="FL242" s="25"/>
      <c r="FM242" s="25"/>
      <c r="FN242" s="25"/>
      <c r="FO242" s="25"/>
      <c r="FP242" s="25"/>
      <c r="FQ242" s="25"/>
      <c r="FR242" s="25"/>
      <c r="FS242" s="25"/>
      <c r="FT242" s="25"/>
      <c r="FU242" s="25"/>
      <c r="FV242" s="25"/>
      <c r="FW242" s="25"/>
      <c r="FX242" s="25"/>
      <c r="FY242" s="25"/>
      <c r="FZ242" s="25"/>
      <c r="GA242" s="25"/>
      <c r="GB242" s="25"/>
      <c r="GC242" s="25"/>
      <c r="GD242" s="25"/>
      <c r="GE242" s="25"/>
      <c r="GF242" s="25"/>
      <c r="GG242" s="25"/>
      <c r="GH242" s="25"/>
      <c r="GI242" s="25"/>
      <c r="GJ242" s="25"/>
      <c r="GK242" s="25"/>
      <c r="GL242" s="25"/>
      <c r="GM242" s="25"/>
      <c r="GN242" s="25"/>
      <c r="GO242" s="25"/>
      <c r="GP242" s="25"/>
      <c r="GQ242" s="25"/>
      <c r="GR242" s="25"/>
      <c r="GS242" s="25"/>
      <c r="GT242" s="25"/>
      <c r="GU242" s="25"/>
      <c r="GV242" s="25"/>
      <c r="GW242" s="25"/>
      <c r="GX242" s="25"/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5"/>
      <c r="HJ242" s="25"/>
      <c r="HK242" s="25"/>
      <c r="HL242" s="25"/>
      <c r="HM242" s="25"/>
      <c r="HN242" s="25"/>
      <c r="HO242" s="25"/>
      <c r="HP242" s="25"/>
      <c r="HQ242" s="25"/>
      <c r="HR242" s="25"/>
      <c r="HS242" s="25"/>
      <c r="HT242" s="25"/>
      <c r="HU242" s="25"/>
      <c r="HV242" s="25"/>
      <c r="HW242" s="25"/>
      <c r="HX242" s="25"/>
      <c r="HY242" s="25"/>
      <c r="HZ242" s="25"/>
      <c r="IA242" s="25"/>
      <c r="IB242" s="25"/>
      <c r="IC242" s="25"/>
      <c r="ID242" s="25"/>
      <c r="IE242" s="25"/>
      <c r="IF242" s="25"/>
      <c r="IG242" s="25"/>
      <c r="IH242" s="25"/>
      <c r="II242" s="25"/>
      <c r="IJ242" s="25"/>
      <c r="IK242" s="25"/>
      <c r="IL242" s="25"/>
      <c r="IM242" s="25"/>
      <c r="IN242" s="25"/>
      <c r="IO242" s="25"/>
      <c r="IP242" s="25"/>
      <c r="IQ242" s="25"/>
      <c r="IR242" s="25"/>
      <c r="IS242" s="25"/>
      <c r="IT242" s="25"/>
      <c r="IU242" s="25"/>
      <c r="IV242" s="25"/>
      <c r="IW242" s="25"/>
      <c r="IX242" s="25"/>
      <c r="IY242" s="25"/>
      <c r="IZ242" s="25"/>
      <c r="JA242" s="25"/>
      <c r="JB242" s="25"/>
      <c r="JC242" s="25"/>
      <c r="JD242" s="25"/>
      <c r="JE242" s="25"/>
      <c r="JF242" s="25"/>
      <c r="JG242" s="25"/>
      <c r="JH242" s="25"/>
      <c r="JI242" s="25"/>
      <c r="JJ242" s="25"/>
      <c r="JK242" s="25"/>
      <c r="JL242" s="25"/>
      <c r="JM242" s="25"/>
      <c r="JN242" s="25"/>
      <c r="JO242" s="25"/>
      <c r="JP242" s="25"/>
      <c r="JQ242" s="25"/>
      <c r="JR242" s="25"/>
      <c r="JS242" s="25"/>
      <c r="JT242" s="25"/>
      <c r="JU242" s="25"/>
      <c r="JV242" s="25"/>
      <c r="JW242" s="25"/>
      <c r="JX242" s="25"/>
      <c r="JY242" s="25"/>
      <c r="JZ242" s="25"/>
      <c r="KA242" s="25"/>
      <c r="KB242" s="25"/>
      <c r="KC242" s="25"/>
      <c r="KD242" s="25"/>
      <c r="KE242" s="25"/>
      <c r="KF242" s="25"/>
      <c r="KG242" s="25"/>
      <c r="KH242" s="25"/>
      <c r="KI242" s="25"/>
      <c r="KJ242" s="25"/>
      <c r="KK242" s="25"/>
      <c r="KL242" s="25"/>
      <c r="KM242" s="25"/>
      <c r="KN242" s="25"/>
      <c r="KO242" s="25"/>
      <c r="KP242" s="25"/>
      <c r="KQ242" s="25"/>
      <c r="KR242" s="25"/>
      <c r="KS242" s="25"/>
      <c r="KT242" s="25"/>
      <c r="KU242" s="25"/>
      <c r="KV242" s="25"/>
      <c r="KW242" s="25"/>
      <c r="KX242" s="25"/>
      <c r="KY242" s="25"/>
      <c r="KZ242" s="25"/>
      <c r="LA242" s="25"/>
      <c r="LB242" s="25"/>
      <c r="LC242" s="25"/>
      <c r="LD242" s="25"/>
      <c r="LE242" s="25"/>
      <c r="LF242" s="25"/>
      <c r="LG242" s="25"/>
      <c r="LH242" s="25"/>
      <c r="LI242" s="25"/>
      <c r="LJ242" s="25"/>
      <c r="LK242" s="25"/>
      <c r="LL242" s="25"/>
      <c r="LM242" s="25"/>
      <c r="LN242" s="25"/>
      <c r="LO242" s="25"/>
      <c r="LP242" s="25"/>
      <c r="LQ242" s="25"/>
      <c r="LR242" s="25"/>
      <c r="LS242" s="25"/>
      <c r="LT242" s="25"/>
      <c r="LU242" s="25"/>
      <c r="LV242" s="25"/>
      <c r="LW242" s="25"/>
      <c r="LX242" s="25"/>
      <c r="LY242" s="25"/>
      <c r="LZ242" s="25"/>
      <c r="MA242" s="25"/>
      <c r="MB242" s="25"/>
      <c r="MC242" s="25"/>
      <c r="MD242" s="25"/>
      <c r="ME242" s="25"/>
      <c r="MF242" s="25"/>
      <c r="MG242" s="25"/>
      <c r="MH242" s="25"/>
    </row>
    <row r="243" spans="1:346" s="26" customFormat="1" hidden="1" x14ac:dyDescent="0.25">
      <c r="A243" s="21"/>
      <c r="B243" s="22"/>
      <c r="C243" s="4"/>
      <c r="D243" s="7"/>
      <c r="E243" s="7"/>
      <c r="F243" s="4"/>
      <c r="G243" s="4"/>
      <c r="H243" s="4"/>
      <c r="I243" s="77"/>
      <c r="J243" s="126"/>
      <c r="K243" s="77"/>
      <c r="L243" s="78"/>
      <c r="M243" s="78"/>
      <c r="N243" s="49"/>
      <c r="O243" s="49"/>
      <c r="P243" s="49"/>
      <c r="Q243" s="81"/>
      <c r="R243" s="81"/>
      <c r="S243" s="82"/>
      <c r="T243" s="47"/>
      <c r="U243" s="83"/>
      <c r="V243" s="24"/>
      <c r="W243" s="91"/>
      <c r="X243" s="20"/>
      <c r="Y243" s="114"/>
      <c r="Z243" s="43"/>
      <c r="AA243" s="41"/>
      <c r="AB243" s="25"/>
      <c r="AC243" s="23"/>
      <c r="AD243" s="23"/>
      <c r="AE243" s="124"/>
      <c r="AF243" s="125"/>
      <c r="AG243" s="125"/>
      <c r="AH243" s="31"/>
      <c r="AI243" s="31"/>
      <c r="AJ243" s="31"/>
      <c r="AK243" s="31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25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25"/>
      <c r="EW243" s="25"/>
      <c r="EX243" s="25"/>
      <c r="EY243" s="25"/>
      <c r="EZ243" s="25"/>
      <c r="FA243" s="25"/>
      <c r="FB243" s="25"/>
      <c r="FC243" s="25"/>
      <c r="FD243" s="25"/>
      <c r="FE243" s="25"/>
      <c r="FF243" s="25"/>
      <c r="FG243" s="25"/>
      <c r="FH243" s="25"/>
      <c r="FI243" s="25"/>
      <c r="FJ243" s="25"/>
      <c r="FK243" s="25"/>
      <c r="FL243" s="25"/>
      <c r="FM243" s="25"/>
      <c r="FN243" s="25"/>
      <c r="FO243" s="25"/>
      <c r="FP243" s="25"/>
      <c r="FQ243" s="25"/>
      <c r="FR243" s="25"/>
      <c r="FS243" s="25"/>
      <c r="FT243" s="25"/>
      <c r="FU243" s="25"/>
      <c r="FV243" s="25"/>
      <c r="FW243" s="25"/>
      <c r="FX243" s="25"/>
      <c r="FY243" s="25"/>
      <c r="FZ243" s="25"/>
      <c r="GA243" s="25"/>
      <c r="GB243" s="25"/>
      <c r="GC243" s="25"/>
      <c r="GD243" s="25"/>
      <c r="GE243" s="25"/>
      <c r="GF243" s="25"/>
      <c r="GG243" s="25"/>
      <c r="GH243" s="25"/>
      <c r="GI243" s="25"/>
      <c r="GJ243" s="25"/>
      <c r="GK243" s="25"/>
      <c r="GL243" s="25"/>
      <c r="GM243" s="25"/>
      <c r="GN243" s="25"/>
      <c r="GO243" s="25"/>
      <c r="GP243" s="25"/>
      <c r="GQ243" s="25"/>
      <c r="GR243" s="25"/>
      <c r="GS243" s="25"/>
      <c r="GT243" s="25"/>
      <c r="GU243" s="25"/>
      <c r="GV243" s="25"/>
      <c r="GW243" s="25"/>
      <c r="GX243" s="25"/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5"/>
      <c r="HJ243" s="25"/>
      <c r="HK243" s="25"/>
      <c r="HL243" s="25"/>
      <c r="HM243" s="25"/>
      <c r="HN243" s="25"/>
      <c r="HO243" s="25"/>
      <c r="HP243" s="25"/>
      <c r="HQ243" s="25"/>
      <c r="HR243" s="25"/>
      <c r="HS243" s="25"/>
      <c r="HT243" s="25"/>
      <c r="HU243" s="25"/>
      <c r="HV243" s="25"/>
      <c r="HW243" s="25"/>
      <c r="HX243" s="25"/>
      <c r="HY243" s="25"/>
      <c r="HZ243" s="25"/>
      <c r="IA243" s="25"/>
      <c r="IB243" s="25"/>
      <c r="IC243" s="25"/>
      <c r="ID243" s="25"/>
      <c r="IE243" s="25"/>
      <c r="IF243" s="25"/>
      <c r="IG243" s="25"/>
      <c r="IH243" s="25"/>
      <c r="II243" s="25"/>
      <c r="IJ243" s="25"/>
      <c r="IK243" s="25"/>
      <c r="IL243" s="25"/>
      <c r="IM243" s="25"/>
      <c r="IN243" s="25"/>
      <c r="IO243" s="25"/>
      <c r="IP243" s="25"/>
      <c r="IQ243" s="25"/>
      <c r="IR243" s="25"/>
      <c r="IS243" s="25"/>
      <c r="IT243" s="25"/>
      <c r="IU243" s="25"/>
      <c r="IV243" s="25"/>
      <c r="IW243" s="25"/>
      <c r="IX243" s="25"/>
      <c r="IY243" s="25"/>
      <c r="IZ243" s="25"/>
      <c r="JA243" s="25"/>
      <c r="JB243" s="25"/>
      <c r="JC243" s="25"/>
      <c r="JD243" s="25"/>
      <c r="JE243" s="25"/>
      <c r="JF243" s="25"/>
      <c r="JG243" s="25"/>
      <c r="JH243" s="25"/>
      <c r="JI243" s="25"/>
      <c r="JJ243" s="25"/>
      <c r="JK243" s="25"/>
      <c r="JL243" s="25"/>
      <c r="JM243" s="25"/>
      <c r="JN243" s="25"/>
      <c r="JO243" s="25"/>
      <c r="JP243" s="25"/>
      <c r="JQ243" s="25"/>
      <c r="JR243" s="25"/>
      <c r="JS243" s="25"/>
      <c r="JT243" s="25"/>
      <c r="JU243" s="25"/>
      <c r="JV243" s="25"/>
      <c r="JW243" s="25"/>
      <c r="JX243" s="25"/>
      <c r="JY243" s="25"/>
      <c r="JZ243" s="25"/>
      <c r="KA243" s="25"/>
      <c r="KB243" s="25"/>
      <c r="KC243" s="25"/>
      <c r="KD243" s="25"/>
      <c r="KE243" s="25"/>
      <c r="KF243" s="25"/>
      <c r="KG243" s="25"/>
      <c r="KH243" s="25"/>
      <c r="KI243" s="25"/>
      <c r="KJ243" s="25"/>
      <c r="KK243" s="25"/>
      <c r="KL243" s="25"/>
      <c r="KM243" s="25"/>
      <c r="KN243" s="25"/>
      <c r="KO243" s="25"/>
      <c r="KP243" s="25"/>
      <c r="KQ243" s="25"/>
      <c r="KR243" s="25"/>
      <c r="KS243" s="25"/>
      <c r="KT243" s="25"/>
      <c r="KU243" s="25"/>
      <c r="KV243" s="25"/>
      <c r="KW243" s="25"/>
      <c r="KX243" s="25"/>
      <c r="KY243" s="25"/>
      <c r="KZ243" s="25"/>
      <c r="LA243" s="25"/>
      <c r="LB243" s="25"/>
      <c r="LC243" s="25"/>
      <c r="LD243" s="25"/>
      <c r="LE243" s="25"/>
      <c r="LF243" s="25"/>
      <c r="LG243" s="25"/>
      <c r="LH243" s="25"/>
      <c r="LI243" s="25"/>
      <c r="LJ243" s="25"/>
      <c r="LK243" s="25"/>
      <c r="LL243" s="25"/>
      <c r="LM243" s="25"/>
      <c r="LN243" s="25"/>
      <c r="LO243" s="25"/>
      <c r="LP243" s="25"/>
      <c r="LQ243" s="25"/>
      <c r="LR243" s="25"/>
      <c r="LS243" s="25"/>
      <c r="LT243" s="25"/>
      <c r="LU243" s="25"/>
      <c r="LV243" s="25"/>
      <c r="LW243" s="25"/>
      <c r="LX243" s="25"/>
      <c r="LY243" s="25"/>
      <c r="LZ243" s="25"/>
      <c r="MA243" s="25"/>
      <c r="MB243" s="25"/>
      <c r="MC243" s="25"/>
      <c r="MD243" s="25"/>
      <c r="ME243" s="25"/>
      <c r="MF243" s="25"/>
      <c r="MG243" s="25"/>
      <c r="MH243" s="25"/>
    </row>
    <row r="244" spans="1:346" s="26" customFormat="1" hidden="1" x14ac:dyDescent="0.25">
      <c r="A244" s="21"/>
      <c r="B244" s="22"/>
      <c r="C244" s="4"/>
      <c r="D244" s="7"/>
      <c r="E244" s="7"/>
      <c r="F244" s="4"/>
      <c r="G244" s="4"/>
      <c r="H244" s="4"/>
      <c r="I244" s="77"/>
      <c r="J244" s="126"/>
      <c r="K244" s="77"/>
      <c r="L244" s="78"/>
      <c r="M244" s="78"/>
      <c r="N244" s="49"/>
      <c r="O244" s="49"/>
      <c r="P244" s="49"/>
      <c r="Q244" s="81"/>
      <c r="R244" s="81"/>
      <c r="S244" s="82"/>
      <c r="T244" s="47"/>
      <c r="U244" s="83"/>
      <c r="V244" s="24"/>
      <c r="W244" s="91"/>
      <c r="X244" s="20"/>
      <c r="Y244" s="114"/>
      <c r="Z244" s="43"/>
      <c r="AA244" s="41"/>
      <c r="AB244" s="25"/>
      <c r="AC244" s="23"/>
      <c r="AD244" s="23"/>
      <c r="AE244" s="124"/>
      <c r="AF244" s="125"/>
      <c r="AG244" s="125"/>
      <c r="AH244" s="31"/>
      <c r="AI244" s="31"/>
      <c r="AJ244" s="31"/>
      <c r="AK244" s="31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25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25"/>
      <c r="EC244" s="25"/>
      <c r="ED244" s="25"/>
      <c r="EE244" s="25"/>
      <c r="EF244" s="25"/>
      <c r="EG244" s="25"/>
      <c r="EH244" s="25"/>
      <c r="EI244" s="25"/>
      <c r="EJ244" s="25"/>
      <c r="EK244" s="25"/>
      <c r="EL244" s="25"/>
      <c r="EM244" s="25"/>
      <c r="EN244" s="25"/>
      <c r="EO244" s="25"/>
      <c r="EP244" s="25"/>
      <c r="EQ244" s="25"/>
      <c r="ER244" s="25"/>
      <c r="ES244" s="25"/>
      <c r="ET244" s="25"/>
      <c r="EU244" s="25"/>
      <c r="EV244" s="25"/>
      <c r="EW244" s="25"/>
      <c r="EX244" s="25"/>
      <c r="EY244" s="25"/>
      <c r="EZ244" s="25"/>
      <c r="FA244" s="25"/>
      <c r="FB244" s="25"/>
      <c r="FC244" s="25"/>
      <c r="FD244" s="25"/>
      <c r="FE244" s="25"/>
      <c r="FF244" s="25"/>
      <c r="FG244" s="25"/>
      <c r="FH244" s="25"/>
      <c r="FI244" s="25"/>
      <c r="FJ244" s="25"/>
      <c r="FK244" s="25"/>
      <c r="FL244" s="25"/>
      <c r="FM244" s="25"/>
      <c r="FN244" s="25"/>
      <c r="FO244" s="25"/>
      <c r="FP244" s="25"/>
      <c r="FQ244" s="25"/>
      <c r="FR244" s="25"/>
      <c r="FS244" s="25"/>
      <c r="FT244" s="25"/>
      <c r="FU244" s="25"/>
      <c r="FV244" s="25"/>
      <c r="FW244" s="25"/>
      <c r="FX244" s="25"/>
      <c r="FY244" s="25"/>
      <c r="FZ244" s="25"/>
      <c r="GA244" s="25"/>
      <c r="GB244" s="25"/>
      <c r="GC244" s="25"/>
      <c r="GD244" s="25"/>
      <c r="GE244" s="25"/>
      <c r="GF244" s="25"/>
      <c r="GG244" s="25"/>
      <c r="GH244" s="25"/>
      <c r="GI244" s="25"/>
      <c r="GJ244" s="25"/>
      <c r="GK244" s="25"/>
      <c r="GL244" s="25"/>
      <c r="GM244" s="25"/>
      <c r="GN244" s="25"/>
      <c r="GO244" s="25"/>
      <c r="GP244" s="25"/>
      <c r="GQ244" s="25"/>
      <c r="GR244" s="25"/>
      <c r="GS244" s="25"/>
      <c r="GT244" s="25"/>
      <c r="GU244" s="25"/>
      <c r="GV244" s="25"/>
      <c r="GW244" s="25"/>
      <c r="GX244" s="25"/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5"/>
      <c r="HJ244" s="25"/>
      <c r="HK244" s="25"/>
      <c r="HL244" s="25"/>
      <c r="HM244" s="25"/>
      <c r="HN244" s="25"/>
      <c r="HO244" s="25"/>
      <c r="HP244" s="25"/>
      <c r="HQ244" s="25"/>
      <c r="HR244" s="25"/>
      <c r="HS244" s="25"/>
      <c r="HT244" s="25"/>
      <c r="HU244" s="25"/>
      <c r="HV244" s="25"/>
      <c r="HW244" s="25"/>
      <c r="HX244" s="25"/>
      <c r="HY244" s="25"/>
      <c r="HZ244" s="25"/>
      <c r="IA244" s="25"/>
      <c r="IB244" s="25"/>
      <c r="IC244" s="25"/>
      <c r="ID244" s="25"/>
      <c r="IE244" s="25"/>
      <c r="IF244" s="25"/>
      <c r="IG244" s="25"/>
      <c r="IH244" s="25"/>
      <c r="II244" s="25"/>
      <c r="IJ244" s="25"/>
      <c r="IK244" s="25"/>
      <c r="IL244" s="25"/>
      <c r="IM244" s="25"/>
      <c r="IN244" s="25"/>
      <c r="IO244" s="25"/>
      <c r="IP244" s="25"/>
      <c r="IQ244" s="25"/>
      <c r="IR244" s="25"/>
      <c r="IS244" s="25"/>
      <c r="IT244" s="25"/>
      <c r="IU244" s="25"/>
      <c r="IV244" s="25"/>
      <c r="IW244" s="25"/>
      <c r="IX244" s="25"/>
      <c r="IY244" s="25"/>
      <c r="IZ244" s="25"/>
      <c r="JA244" s="25"/>
      <c r="JB244" s="25"/>
      <c r="JC244" s="25"/>
      <c r="JD244" s="25"/>
      <c r="JE244" s="25"/>
      <c r="JF244" s="25"/>
      <c r="JG244" s="25"/>
      <c r="JH244" s="25"/>
      <c r="JI244" s="25"/>
      <c r="JJ244" s="25"/>
      <c r="JK244" s="25"/>
      <c r="JL244" s="25"/>
      <c r="JM244" s="25"/>
      <c r="JN244" s="25"/>
      <c r="JO244" s="25"/>
      <c r="JP244" s="25"/>
      <c r="JQ244" s="25"/>
      <c r="JR244" s="25"/>
      <c r="JS244" s="25"/>
      <c r="JT244" s="25"/>
      <c r="JU244" s="25"/>
      <c r="JV244" s="25"/>
      <c r="JW244" s="25"/>
      <c r="JX244" s="25"/>
      <c r="JY244" s="25"/>
      <c r="JZ244" s="25"/>
      <c r="KA244" s="25"/>
      <c r="KB244" s="25"/>
      <c r="KC244" s="25"/>
      <c r="KD244" s="25"/>
      <c r="KE244" s="25"/>
      <c r="KF244" s="25"/>
      <c r="KG244" s="25"/>
      <c r="KH244" s="25"/>
      <c r="KI244" s="25"/>
      <c r="KJ244" s="25"/>
      <c r="KK244" s="25"/>
      <c r="KL244" s="25"/>
      <c r="KM244" s="25"/>
      <c r="KN244" s="25"/>
      <c r="KO244" s="25"/>
      <c r="KP244" s="25"/>
      <c r="KQ244" s="25"/>
      <c r="KR244" s="25"/>
      <c r="KS244" s="25"/>
      <c r="KT244" s="25"/>
      <c r="KU244" s="25"/>
      <c r="KV244" s="25"/>
      <c r="KW244" s="25"/>
      <c r="KX244" s="25"/>
      <c r="KY244" s="25"/>
      <c r="KZ244" s="25"/>
      <c r="LA244" s="25"/>
      <c r="LB244" s="25"/>
      <c r="LC244" s="25"/>
      <c r="LD244" s="25"/>
      <c r="LE244" s="25"/>
      <c r="LF244" s="25"/>
      <c r="LG244" s="25"/>
      <c r="LH244" s="25"/>
      <c r="LI244" s="25"/>
      <c r="LJ244" s="25"/>
      <c r="LK244" s="25"/>
      <c r="LL244" s="25"/>
      <c r="LM244" s="25"/>
      <c r="LN244" s="25"/>
      <c r="LO244" s="25"/>
      <c r="LP244" s="25"/>
      <c r="LQ244" s="25"/>
      <c r="LR244" s="25"/>
      <c r="LS244" s="25"/>
      <c r="LT244" s="25"/>
      <c r="LU244" s="25"/>
      <c r="LV244" s="25"/>
      <c r="LW244" s="25"/>
      <c r="LX244" s="25"/>
      <c r="LY244" s="25"/>
      <c r="LZ244" s="25"/>
      <c r="MA244" s="25"/>
      <c r="MB244" s="25"/>
      <c r="MC244" s="25"/>
      <c r="MD244" s="25"/>
      <c r="ME244" s="25"/>
      <c r="MF244" s="25"/>
      <c r="MG244" s="25"/>
      <c r="MH244" s="25"/>
    </row>
    <row r="245" spans="1:346" s="26" customFormat="1" hidden="1" x14ac:dyDescent="0.25">
      <c r="A245" s="21"/>
      <c r="B245" s="22"/>
      <c r="C245" s="4"/>
      <c r="D245" s="7"/>
      <c r="E245" s="7"/>
      <c r="F245" s="4"/>
      <c r="G245" s="4"/>
      <c r="H245" s="4"/>
      <c r="I245" s="77"/>
      <c r="J245" s="126"/>
      <c r="K245" s="77"/>
      <c r="L245" s="78"/>
      <c r="M245" s="78"/>
      <c r="N245" s="49"/>
      <c r="O245" s="49"/>
      <c r="P245" s="49"/>
      <c r="Q245" s="81"/>
      <c r="R245" s="81"/>
      <c r="S245" s="82"/>
      <c r="T245" s="47"/>
      <c r="U245" s="83"/>
      <c r="V245" s="24"/>
      <c r="W245" s="91"/>
      <c r="X245" s="20"/>
      <c r="Y245" s="114"/>
      <c r="Z245" s="43"/>
      <c r="AA245" s="41"/>
      <c r="AB245" s="25"/>
      <c r="AC245" s="23"/>
      <c r="AD245" s="23"/>
      <c r="AE245" s="124"/>
      <c r="AF245" s="125"/>
      <c r="AG245" s="125"/>
      <c r="AH245" s="31"/>
      <c r="AI245" s="31"/>
      <c r="AJ245" s="31"/>
      <c r="AK245" s="31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25"/>
      <c r="EW245" s="25"/>
      <c r="EX245" s="25"/>
      <c r="EY245" s="25"/>
      <c r="EZ245" s="25"/>
      <c r="FA245" s="25"/>
      <c r="FB245" s="25"/>
      <c r="FC245" s="25"/>
      <c r="FD245" s="25"/>
      <c r="FE245" s="25"/>
      <c r="FF245" s="25"/>
      <c r="FG245" s="25"/>
      <c r="FH245" s="25"/>
      <c r="FI245" s="25"/>
      <c r="FJ245" s="25"/>
      <c r="FK245" s="25"/>
      <c r="FL245" s="25"/>
      <c r="FM245" s="25"/>
      <c r="FN245" s="25"/>
      <c r="FO245" s="25"/>
      <c r="FP245" s="25"/>
      <c r="FQ245" s="25"/>
      <c r="FR245" s="25"/>
      <c r="FS245" s="25"/>
      <c r="FT245" s="25"/>
      <c r="FU245" s="25"/>
      <c r="FV245" s="25"/>
      <c r="FW245" s="25"/>
      <c r="FX245" s="25"/>
      <c r="FY245" s="25"/>
      <c r="FZ245" s="25"/>
      <c r="GA245" s="25"/>
      <c r="GB245" s="25"/>
      <c r="GC245" s="25"/>
      <c r="GD245" s="25"/>
      <c r="GE245" s="25"/>
      <c r="GF245" s="25"/>
      <c r="GG245" s="25"/>
      <c r="GH245" s="25"/>
      <c r="GI245" s="25"/>
      <c r="GJ245" s="25"/>
      <c r="GK245" s="25"/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  <c r="HQ245" s="25"/>
      <c r="HR245" s="25"/>
      <c r="HS245" s="25"/>
      <c r="HT245" s="25"/>
      <c r="HU245" s="25"/>
      <c r="HV245" s="25"/>
      <c r="HW245" s="25"/>
      <c r="HX245" s="25"/>
      <c r="HY245" s="25"/>
      <c r="HZ245" s="25"/>
      <c r="IA245" s="25"/>
      <c r="IB245" s="25"/>
      <c r="IC245" s="25"/>
      <c r="ID245" s="25"/>
      <c r="IE245" s="25"/>
      <c r="IF245" s="25"/>
      <c r="IG245" s="25"/>
      <c r="IH245" s="25"/>
      <c r="II245" s="25"/>
      <c r="IJ245" s="25"/>
      <c r="IK245" s="25"/>
      <c r="IL245" s="25"/>
      <c r="IM245" s="25"/>
      <c r="IN245" s="25"/>
      <c r="IO245" s="25"/>
      <c r="IP245" s="25"/>
      <c r="IQ245" s="25"/>
      <c r="IR245" s="25"/>
      <c r="IS245" s="25"/>
      <c r="IT245" s="25"/>
      <c r="IU245" s="25"/>
      <c r="IV245" s="25"/>
      <c r="IW245" s="25"/>
      <c r="IX245" s="25"/>
      <c r="IY245" s="25"/>
      <c r="IZ245" s="25"/>
      <c r="JA245" s="25"/>
      <c r="JB245" s="25"/>
      <c r="JC245" s="25"/>
      <c r="JD245" s="25"/>
      <c r="JE245" s="25"/>
      <c r="JF245" s="25"/>
      <c r="JG245" s="25"/>
      <c r="JH245" s="25"/>
      <c r="JI245" s="25"/>
      <c r="JJ245" s="25"/>
      <c r="JK245" s="25"/>
      <c r="JL245" s="25"/>
      <c r="JM245" s="25"/>
      <c r="JN245" s="25"/>
      <c r="JO245" s="25"/>
      <c r="JP245" s="25"/>
      <c r="JQ245" s="25"/>
      <c r="JR245" s="25"/>
      <c r="JS245" s="25"/>
      <c r="JT245" s="25"/>
      <c r="JU245" s="25"/>
      <c r="JV245" s="25"/>
      <c r="JW245" s="25"/>
      <c r="JX245" s="25"/>
      <c r="JY245" s="25"/>
      <c r="JZ245" s="25"/>
      <c r="KA245" s="25"/>
      <c r="KB245" s="25"/>
      <c r="KC245" s="25"/>
      <c r="KD245" s="25"/>
      <c r="KE245" s="25"/>
      <c r="KF245" s="25"/>
      <c r="KG245" s="25"/>
      <c r="KH245" s="25"/>
      <c r="KI245" s="25"/>
      <c r="KJ245" s="25"/>
      <c r="KK245" s="25"/>
      <c r="KL245" s="25"/>
      <c r="KM245" s="25"/>
      <c r="KN245" s="25"/>
      <c r="KO245" s="25"/>
      <c r="KP245" s="25"/>
      <c r="KQ245" s="25"/>
      <c r="KR245" s="25"/>
      <c r="KS245" s="25"/>
      <c r="KT245" s="25"/>
      <c r="KU245" s="25"/>
      <c r="KV245" s="25"/>
      <c r="KW245" s="25"/>
      <c r="KX245" s="25"/>
      <c r="KY245" s="25"/>
      <c r="KZ245" s="25"/>
      <c r="LA245" s="25"/>
      <c r="LB245" s="25"/>
      <c r="LC245" s="25"/>
      <c r="LD245" s="25"/>
      <c r="LE245" s="25"/>
      <c r="LF245" s="25"/>
      <c r="LG245" s="25"/>
      <c r="LH245" s="25"/>
      <c r="LI245" s="25"/>
      <c r="LJ245" s="25"/>
      <c r="LK245" s="25"/>
      <c r="LL245" s="25"/>
      <c r="LM245" s="25"/>
      <c r="LN245" s="25"/>
      <c r="LO245" s="25"/>
      <c r="LP245" s="25"/>
      <c r="LQ245" s="25"/>
      <c r="LR245" s="25"/>
      <c r="LS245" s="25"/>
      <c r="LT245" s="25"/>
      <c r="LU245" s="25"/>
      <c r="LV245" s="25"/>
      <c r="LW245" s="25"/>
      <c r="LX245" s="25"/>
      <c r="LY245" s="25"/>
      <c r="LZ245" s="25"/>
      <c r="MA245" s="25"/>
      <c r="MB245" s="25"/>
      <c r="MC245" s="25"/>
      <c r="MD245" s="25"/>
      <c r="ME245" s="25"/>
      <c r="MF245" s="25"/>
      <c r="MG245" s="25"/>
      <c r="MH245" s="25"/>
    </row>
    <row r="246" spans="1:346" s="26" customFormat="1" hidden="1" x14ac:dyDescent="0.25">
      <c r="A246" s="21"/>
      <c r="B246" s="22"/>
      <c r="C246" s="4"/>
      <c r="D246" s="7"/>
      <c r="E246" s="7"/>
      <c r="F246" s="4"/>
      <c r="G246" s="4"/>
      <c r="H246" s="4"/>
      <c r="I246" s="77"/>
      <c r="J246" s="126"/>
      <c r="K246" s="77"/>
      <c r="L246" s="78"/>
      <c r="M246" s="78"/>
      <c r="N246" s="49"/>
      <c r="O246" s="49"/>
      <c r="P246" s="49"/>
      <c r="Q246" s="81"/>
      <c r="R246" s="81"/>
      <c r="S246" s="82"/>
      <c r="T246" s="47"/>
      <c r="U246" s="83"/>
      <c r="V246" s="24"/>
      <c r="W246" s="91"/>
      <c r="X246" s="20"/>
      <c r="Y246" s="114"/>
      <c r="Z246" s="43"/>
      <c r="AA246" s="41"/>
      <c r="AB246" s="25"/>
      <c r="AC246" s="23"/>
      <c r="AD246" s="23"/>
      <c r="AE246" s="124"/>
      <c r="AF246" s="125"/>
      <c r="AG246" s="125"/>
      <c r="AH246" s="31"/>
      <c r="AI246" s="31"/>
      <c r="AJ246" s="31"/>
      <c r="AK246" s="31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25"/>
      <c r="EC246" s="25"/>
      <c r="ED246" s="25"/>
      <c r="EE246" s="25"/>
      <c r="EF246" s="25"/>
      <c r="EG246" s="25"/>
      <c r="EH246" s="25"/>
      <c r="EI246" s="25"/>
      <c r="EJ246" s="25"/>
      <c r="EK246" s="25"/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5"/>
      <c r="EW246" s="25"/>
      <c r="EX246" s="25"/>
      <c r="EY246" s="25"/>
      <c r="EZ246" s="25"/>
      <c r="FA246" s="25"/>
      <c r="FB246" s="25"/>
      <c r="FC246" s="25"/>
      <c r="FD246" s="25"/>
      <c r="FE246" s="25"/>
      <c r="FF246" s="25"/>
      <c r="FG246" s="25"/>
      <c r="FH246" s="25"/>
      <c r="FI246" s="25"/>
      <c r="FJ246" s="25"/>
      <c r="FK246" s="25"/>
      <c r="FL246" s="25"/>
      <c r="FM246" s="25"/>
      <c r="FN246" s="25"/>
      <c r="FO246" s="25"/>
      <c r="FP246" s="25"/>
      <c r="FQ246" s="25"/>
      <c r="FR246" s="25"/>
      <c r="FS246" s="25"/>
      <c r="FT246" s="25"/>
      <c r="FU246" s="25"/>
      <c r="FV246" s="25"/>
      <c r="FW246" s="25"/>
      <c r="FX246" s="25"/>
      <c r="FY246" s="25"/>
      <c r="FZ246" s="25"/>
      <c r="GA246" s="25"/>
      <c r="GB246" s="25"/>
      <c r="GC246" s="25"/>
      <c r="GD246" s="25"/>
      <c r="GE246" s="25"/>
      <c r="GF246" s="25"/>
      <c r="GG246" s="25"/>
      <c r="GH246" s="25"/>
      <c r="GI246" s="25"/>
      <c r="GJ246" s="25"/>
      <c r="GK246" s="25"/>
      <c r="GL246" s="25"/>
      <c r="GM246" s="25"/>
      <c r="GN246" s="25"/>
      <c r="GO246" s="25"/>
      <c r="GP246" s="25"/>
      <c r="GQ246" s="25"/>
      <c r="GR246" s="25"/>
      <c r="GS246" s="25"/>
      <c r="GT246" s="25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25"/>
      <c r="HL246" s="25"/>
      <c r="HM246" s="25"/>
      <c r="HN246" s="25"/>
      <c r="HO246" s="25"/>
      <c r="HP246" s="25"/>
      <c r="HQ246" s="25"/>
      <c r="HR246" s="25"/>
      <c r="HS246" s="25"/>
      <c r="HT246" s="25"/>
      <c r="HU246" s="25"/>
      <c r="HV246" s="25"/>
      <c r="HW246" s="25"/>
      <c r="HX246" s="25"/>
      <c r="HY246" s="25"/>
      <c r="HZ246" s="25"/>
      <c r="IA246" s="25"/>
      <c r="IB246" s="25"/>
      <c r="IC246" s="25"/>
      <c r="ID246" s="25"/>
      <c r="IE246" s="25"/>
      <c r="IF246" s="25"/>
      <c r="IG246" s="25"/>
      <c r="IH246" s="25"/>
      <c r="II246" s="25"/>
      <c r="IJ246" s="25"/>
      <c r="IK246" s="25"/>
      <c r="IL246" s="25"/>
      <c r="IM246" s="25"/>
      <c r="IN246" s="25"/>
      <c r="IO246" s="25"/>
      <c r="IP246" s="25"/>
      <c r="IQ246" s="25"/>
      <c r="IR246" s="25"/>
      <c r="IS246" s="25"/>
      <c r="IT246" s="25"/>
      <c r="IU246" s="25"/>
      <c r="IV246" s="25"/>
      <c r="IW246" s="25"/>
      <c r="IX246" s="25"/>
      <c r="IY246" s="25"/>
      <c r="IZ246" s="25"/>
      <c r="JA246" s="25"/>
      <c r="JB246" s="25"/>
      <c r="JC246" s="25"/>
      <c r="JD246" s="25"/>
      <c r="JE246" s="25"/>
      <c r="JF246" s="25"/>
      <c r="JG246" s="25"/>
      <c r="JH246" s="25"/>
      <c r="JI246" s="25"/>
      <c r="JJ246" s="25"/>
      <c r="JK246" s="25"/>
      <c r="JL246" s="25"/>
      <c r="JM246" s="25"/>
      <c r="JN246" s="25"/>
      <c r="JO246" s="25"/>
      <c r="JP246" s="25"/>
      <c r="JQ246" s="25"/>
      <c r="JR246" s="25"/>
      <c r="JS246" s="25"/>
      <c r="JT246" s="25"/>
      <c r="JU246" s="25"/>
      <c r="JV246" s="25"/>
      <c r="JW246" s="25"/>
      <c r="JX246" s="25"/>
      <c r="JY246" s="25"/>
      <c r="JZ246" s="25"/>
      <c r="KA246" s="25"/>
      <c r="KB246" s="25"/>
      <c r="KC246" s="25"/>
      <c r="KD246" s="25"/>
      <c r="KE246" s="25"/>
      <c r="KF246" s="25"/>
      <c r="KG246" s="25"/>
      <c r="KH246" s="25"/>
      <c r="KI246" s="25"/>
      <c r="KJ246" s="25"/>
      <c r="KK246" s="25"/>
      <c r="KL246" s="25"/>
      <c r="KM246" s="25"/>
      <c r="KN246" s="25"/>
      <c r="KO246" s="25"/>
      <c r="KP246" s="25"/>
      <c r="KQ246" s="25"/>
      <c r="KR246" s="25"/>
      <c r="KS246" s="25"/>
      <c r="KT246" s="25"/>
      <c r="KU246" s="25"/>
      <c r="KV246" s="25"/>
      <c r="KW246" s="25"/>
      <c r="KX246" s="25"/>
      <c r="KY246" s="25"/>
      <c r="KZ246" s="25"/>
      <c r="LA246" s="25"/>
      <c r="LB246" s="25"/>
      <c r="LC246" s="25"/>
      <c r="LD246" s="25"/>
      <c r="LE246" s="25"/>
      <c r="LF246" s="25"/>
      <c r="LG246" s="25"/>
      <c r="LH246" s="25"/>
      <c r="LI246" s="25"/>
      <c r="LJ246" s="25"/>
      <c r="LK246" s="25"/>
      <c r="LL246" s="25"/>
      <c r="LM246" s="25"/>
      <c r="LN246" s="25"/>
      <c r="LO246" s="25"/>
      <c r="LP246" s="25"/>
      <c r="LQ246" s="25"/>
      <c r="LR246" s="25"/>
      <c r="LS246" s="25"/>
      <c r="LT246" s="25"/>
      <c r="LU246" s="25"/>
      <c r="LV246" s="25"/>
      <c r="LW246" s="25"/>
      <c r="LX246" s="25"/>
      <c r="LY246" s="25"/>
      <c r="LZ246" s="25"/>
      <c r="MA246" s="25"/>
      <c r="MB246" s="25"/>
      <c r="MC246" s="25"/>
      <c r="MD246" s="25"/>
      <c r="ME246" s="25"/>
      <c r="MF246" s="25"/>
      <c r="MG246" s="25"/>
      <c r="MH246" s="25"/>
    </row>
    <row r="247" spans="1:346" s="26" customFormat="1" hidden="1" x14ac:dyDescent="0.25">
      <c r="A247" s="21"/>
      <c r="B247" s="22"/>
      <c r="C247" s="4"/>
      <c r="D247" s="7"/>
      <c r="E247" s="7"/>
      <c r="F247" s="4"/>
      <c r="G247" s="4"/>
      <c r="H247" s="4"/>
      <c r="I247" s="77"/>
      <c r="J247" s="126"/>
      <c r="K247" s="77"/>
      <c r="L247" s="78"/>
      <c r="M247" s="78"/>
      <c r="N247" s="49"/>
      <c r="O247" s="49"/>
      <c r="P247" s="49"/>
      <c r="Q247" s="81"/>
      <c r="R247" s="81"/>
      <c r="S247" s="82"/>
      <c r="T247" s="47"/>
      <c r="U247" s="83"/>
      <c r="V247" s="24"/>
      <c r="W247" s="91"/>
      <c r="X247" s="20"/>
      <c r="Y247" s="114"/>
      <c r="Z247" s="43"/>
      <c r="AA247" s="41"/>
      <c r="AB247" s="25"/>
      <c r="AC247" s="23"/>
      <c r="AD247" s="23"/>
      <c r="AE247" s="124"/>
      <c r="AF247" s="125"/>
      <c r="AG247" s="125"/>
      <c r="AH247" s="31"/>
      <c r="AI247" s="31"/>
      <c r="AJ247" s="31"/>
      <c r="AK247" s="31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5"/>
      <c r="EY247" s="25"/>
      <c r="EZ247" s="25"/>
      <c r="FA247" s="25"/>
      <c r="FB247" s="25"/>
      <c r="FC247" s="25"/>
      <c r="FD247" s="25"/>
      <c r="FE247" s="25"/>
      <c r="FF247" s="25"/>
      <c r="FG247" s="25"/>
      <c r="FH247" s="25"/>
      <c r="FI247" s="25"/>
      <c r="FJ247" s="25"/>
      <c r="FK247" s="25"/>
      <c r="FL247" s="25"/>
      <c r="FM247" s="25"/>
      <c r="FN247" s="25"/>
      <c r="FO247" s="25"/>
      <c r="FP247" s="25"/>
      <c r="FQ247" s="25"/>
      <c r="FR247" s="25"/>
      <c r="FS247" s="25"/>
      <c r="FT247" s="25"/>
      <c r="FU247" s="25"/>
      <c r="FV247" s="25"/>
      <c r="FW247" s="25"/>
      <c r="FX247" s="25"/>
      <c r="FY247" s="25"/>
      <c r="FZ247" s="25"/>
      <c r="GA247" s="25"/>
      <c r="GB247" s="25"/>
      <c r="GC247" s="25"/>
      <c r="GD247" s="25"/>
      <c r="GE247" s="25"/>
      <c r="GF247" s="25"/>
      <c r="GG247" s="25"/>
      <c r="GH247" s="25"/>
      <c r="GI247" s="25"/>
      <c r="GJ247" s="25"/>
      <c r="GK247" s="25"/>
      <c r="GL247" s="25"/>
      <c r="GM247" s="25"/>
      <c r="GN247" s="25"/>
      <c r="GO247" s="25"/>
      <c r="GP247" s="25"/>
      <c r="GQ247" s="25"/>
      <c r="GR247" s="25"/>
      <c r="GS247" s="25"/>
      <c r="GT247" s="25"/>
      <c r="GU247" s="25"/>
      <c r="GV247" s="25"/>
      <c r="GW247" s="25"/>
      <c r="GX247" s="25"/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5"/>
      <c r="HJ247" s="25"/>
      <c r="HK247" s="25"/>
      <c r="HL247" s="25"/>
      <c r="HM247" s="25"/>
      <c r="HN247" s="25"/>
      <c r="HO247" s="25"/>
      <c r="HP247" s="25"/>
      <c r="HQ247" s="25"/>
      <c r="HR247" s="25"/>
      <c r="HS247" s="25"/>
      <c r="HT247" s="25"/>
      <c r="HU247" s="25"/>
      <c r="HV247" s="25"/>
      <c r="HW247" s="25"/>
      <c r="HX247" s="25"/>
      <c r="HY247" s="25"/>
      <c r="HZ247" s="25"/>
      <c r="IA247" s="25"/>
      <c r="IB247" s="25"/>
      <c r="IC247" s="25"/>
      <c r="ID247" s="25"/>
      <c r="IE247" s="25"/>
      <c r="IF247" s="25"/>
      <c r="IG247" s="25"/>
      <c r="IH247" s="25"/>
      <c r="II247" s="25"/>
      <c r="IJ247" s="25"/>
      <c r="IK247" s="25"/>
      <c r="IL247" s="25"/>
      <c r="IM247" s="25"/>
      <c r="IN247" s="25"/>
      <c r="IO247" s="25"/>
      <c r="IP247" s="25"/>
      <c r="IQ247" s="25"/>
      <c r="IR247" s="25"/>
      <c r="IS247" s="25"/>
      <c r="IT247" s="25"/>
      <c r="IU247" s="25"/>
      <c r="IV247" s="25"/>
      <c r="IW247" s="25"/>
      <c r="IX247" s="25"/>
      <c r="IY247" s="25"/>
      <c r="IZ247" s="25"/>
      <c r="JA247" s="25"/>
      <c r="JB247" s="25"/>
      <c r="JC247" s="25"/>
      <c r="JD247" s="25"/>
      <c r="JE247" s="25"/>
      <c r="JF247" s="25"/>
      <c r="JG247" s="25"/>
      <c r="JH247" s="25"/>
      <c r="JI247" s="25"/>
      <c r="JJ247" s="25"/>
      <c r="JK247" s="25"/>
      <c r="JL247" s="25"/>
      <c r="JM247" s="25"/>
      <c r="JN247" s="25"/>
      <c r="JO247" s="25"/>
      <c r="JP247" s="25"/>
      <c r="JQ247" s="25"/>
      <c r="JR247" s="25"/>
      <c r="JS247" s="25"/>
      <c r="JT247" s="25"/>
      <c r="JU247" s="25"/>
      <c r="JV247" s="25"/>
      <c r="JW247" s="25"/>
      <c r="JX247" s="25"/>
      <c r="JY247" s="25"/>
      <c r="JZ247" s="25"/>
      <c r="KA247" s="25"/>
      <c r="KB247" s="25"/>
      <c r="KC247" s="25"/>
      <c r="KD247" s="25"/>
      <c r="KE247" s="25"/>
      <c r="KF247" s="25"/>
      <c r="KG247" s="25"/>
      <c r="KH247" s="25"/>
      <c r="KI247" s="25"/>
      <c r="KJ247" s="25"/>
      <c r="KK247" s="25"/>
      <c r="KL247" s="25"/>
      <c r="KM247" s="25"/>
      <c r="KN247" s="25"/>
      <c r="KO247" s="25"/>
      <c r="KP247" s="25"/>
      <c r="KQ247" s="25"/>
      <c r="KR247" s="25"/>
      <c r="KS247" s="25"/>
      <c r="KT247" s="25"/>
      <c r="KU247" s="25"/>
      <c r="KV247" s="25"/>
      <c r="KW247" s="25"/>
      <c r="KX247" s="25"/>
      <c r="KY247" s="25"/>
      <c r="KZ247" s="25"/>
      <c r="LA247" s="25"/>
      <c r="LB247" s="25"/>
      <c r="LC247" s="25"/>
      <c r="LD247" s="25"/>
      <c r="LE247" s="25"/>
      <c r="LF247" s="25"/>
      <c r="LG247" s="25"/>
      <c r="LH247" s="25"/>
      <c r="LI247" s="25"/>
      <c r="LJ247" s="25"/>
      <c r="LK247" s="25"/>
      <c r="LL247" s="25"/>
      <c r="LM247" s="25"/>
      <c r="LN247" s="25"/>
      <c r="LO247" s="25"/>
      <c r="LP247" s="25"/>
      <c r="LQ247" s="25"/>
      <c r="LR247" s="25"/>
      <c r="LS247" s="25"/>
      <c r="LT247" s="25"/>
      <c r="LU247" s="25"/>
      <c r="LV247" s="25"/>
      <c r="LW247" s="25"/>
      <c r="LX247" s="25"/>
      <c r="LY247" s="25"/>
      <c r="LZ247" s="25"/>
      <c r="MA247" s="25"/>
      <c r="MB247" s="25"/>
      <c r="MC247" s="25"/>
      <c r="MD247" s="25"/>
      <c r="ME247" s="25"/>
      <c r="MF247" s="25"/>
      <c r="MG247" s="25"/>
      <c r="MH247" s="25"/>
    </row>
    <row r="248" spans="1:346" s="26" customFormat="1" hidden="1" x14ac:dyDescent="0.25">
      <c r="A248" s="21"/>
      <c r="B248" s="22"/>
      <c r="C248" s="4"/>
      <c r="D248" s="7"/>
      <c r="E248" s="7"/>
      <c r="F248" s="4"/>
      <c r="G248" s="4"/>
      <c r="H248" s="4"/>
      <c r="I248" s="77"/>
      <c r="J248" s="126"/>
      <c r="K248" s="77"/>
      <c r="L248" s="78"/>
      <c r="M248" s="78"/>
      <c r="N248" s="49"/>
      <c r="O248" s="49"/>
      <c r="P248" s="49"/>
      <c r="Q248" s="81"/>
      <c r="R248" s="81"/>
      <c r="S248" s="82"/>
      <c r="T248" s="47"/>
      <c r="U248" s="83"/>
      <c r="V248" s="24"/>
      <c r="W248" s="91"/>
      <c r="X248" s="20"/>
      <c r="Y248" s="114"/>
      <c r="Z248" s="43"/>
      <c r="AA248" s="41"/>
      <c r="AB248" s="25"/>
      <c r="AC248" s="23"/>
      <c r="AD248" s="23"/>
      <c r="AE248" s="124"/>
      <c r="AF248" s="125"/>
      <c r="AG248" s="125"/>
      <c r="AH248" s="31"/>
      <c r="AI248" s="31"/>
      <c r="AJ248" s="31"/>
      <c r="AK248" s="31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25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E248" s="25"/>
      <c r="FF248" s="25"/>
      <c r="FG248" s="25"/>
      <c r="FH248" s="25"/>
      <c r="FI248" s="25"/>
      <c r="FJ248" s="25"/>
      <c r="FK248" s="25"/>
      <c r="FL248" s="25"/>
      <c r="FM248" s="25"/>
      <c r="FN248" s="25"/>
      <c r="FO248" s="25"/>
      <c r="FP248" s="25"/>
      <c r="FQ248" s="25"/>
      <c r="FR248" s="25"/>
      <c r="FS248" s="25"/>
      <c r="FT248" s="25"/>
      <c r="FU248" s="25"/>
      <c r="FV248" s="25"/>
      <c r="FW248" s="25"/>
      <c r="FX248" s="25"/>
      <c r="FY248" s="25"/>
      <c r="FZ248" s="25"/>
      <c r="GA248" s="25"/>
      <c r="GB248" s="25"/>
      <c r="GC248" s="25"/>
      <c r="GD248" s="25"/>
      <c r="GE248" s="25"/>
      <c r="GF248" s="25"/>
      <c r="GG248" s="25"/>
      <c r="GH248" s="25"/>
      <c r="GI248" s="25"/>
      <c r="GJ248" s="25"/>
      <c r="GK248" s="25"/>
      <c r="GL248" s="25"/>
      <c r="GM248" s="25"/>
      <c r="GN248" s="25"/>
      <c r="GO248" s="25"/>
      <c r="GP248" s="25"/>
      <c r="GQ248" s="25"/>
      <c r="GR248" s="25"/>
      <c r="GS248" s="25"/>
      <c r="GT248" s="25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25"/>
      <c r="HL248" s="25"/>
      <c r="HM248" s="25"/>
      <c r="HN248" s="25"/>
      <c r="HO248" s="25"/>
      <c r="HP248" s="25"/>
      <c r="HQ248" s="25"/>
      <c r="HR248" s="25"/>
      <c r="HS248" s="25"/>
      <c r="HT248" s="25"/>
      <c r="HU248" s="25"/>
      <c r="HV248" s="25"/>
      <c r="HW248" s="25"/>
      <c r="HX248" s="25"/>
      <c r="HY248" s="25"/>
      <c r="HZ248" s="25"/>
      <c r="IA248" s="25"/>
      <c r="IB248" s="25"/>
      <c r="IC248" s="25"/>
      <c r="ID248" s="25"/>
      <c r="IE248" s="25"/>
      <c r="IF248" s="25"/>
      <c r="IG248" s="25"/>
      <c r="IH248" s="25"/>
      <c r="II248" s="25"/>
      <c r="IJ248" s="25"/>
      <c r="IK248" s="25"/>
      <c r="IL248" s="25"/>
      <c r="IM248" s="25"/>
      <c r="IN248" s="25"/>
      <c r="IO248" s="25"/>
      <c r="IP248" s="25"/>
      <c r="IQ248" s="25"/>
      <c r="IR248" s="25"/>
      <c r="IS248" s="25"/>
      <c r="IT248" s="25"/>
      <c r="IU248" s="25"/>
      <c r="IV248" s="25"/>
      <c r="IW248" s="25"/>
      <c r="IX248" s="25"/>
      <c r="IY248" s="25"/>
      <c r="IZ248" s="25"/>
      <c r="JA248" s="25"/>
      <c r="JB248" s="25"/>
      <c r="JC248" s="25"/>
      <c r="JD248" s="25"/>
      <c r="JE248" s="25"/>
      <c r="JF248" s="25"/>
      <c r="JG248" s="25"/>
      <c r="JH248" s="25"/>
      <c r="JI248" s="25"/>
      <c r="JJ248" s="25"/>
      <c r="JK248" s="25"/>
      <c r="JL248" s="25"/>
      <c r="JM248" s="25"/>
      <c r="JN248" s="25"/>
      <c r="JO248" s="25"/>
      <c r="JP248" s="25"/>
      <c r="JQ248" s="25"/>
      <c r="JR248" s="25"/>
      <c r="JS248" s="25"/>
      <c r="JT248" s="25"/>
      <c r="JU248" s="25"/>
      <c r="JV248" s="25"/>
      <c r="JW248" s="25"/>
      <c r="JX248" s="25"/>
      <c r="JY248" s="25"/>
      <c r="JZ248" s="25"/>
      <c r="KA248" s="25"/>
      <c r="KB248" s="25"/>
      <c r="KC248" s="25"/>
      <c r="KD248" s="25"/>
      <c r="KE248" s="25"/>
      <c r="KF248" s="25"/>
      <c r="KG248" s="25"/>
      <c r="KH248" s="25"/>
      <c r="KI248" s="25"/>
      <c r="KJ248" s="25"/>
      <c r="KK248" s="25"/>
      <c r="KL248" s="25"/>
      <c r="KM248" s="25"/>
      <c r="KN248" s="25"/>
      <c r="KO248" s="25"/>
      <c r="KP248" s="25"/>
      <c r="KQ248" s="25"/>
      <c r="KR248" s="25"/>
      <c r="KS248" s="25"/>
      <c r="KT248" s="25"/>
      <c r="KU248" s="25"/>
      <c r="KV248" s="25"/>
      <c r="KW248" s="25"/>
      <c r="KX248" s="25"/>
      <c r="KY248" s="25"/>
      <c r="KZ248" s="25"/>
      <c r="LA248" s="25"/>
      <c r="LB248" s="25"/>
      <c r="LC248" s="25"/>
      <c r="LD248" s="25"/>
      <c r="LE248" s="25"/>
      <c r="LF248" s="25"/>
      <c r="LG248" s="25"/>
      <c r="LH248" s="25"/>
      <c r="LI248" s="25"/>
      <c r="LJ248" s="25"/>
      <c r="LK248" s="25"/>
      <c r="LL248" s="25"/>
      <c r="LM248" s="25"/>
      <c r="LN248" s="25"/>
      <c r="LO248" s="25"/>
      <c r="LP248" s="25"/>
      <c r="LQ248" s="25"/>
      <c r="LR248" s="25"/>
      <c r="LS248" s="25"/>
      <c r="LT248" s="25"/>
      <c r="LU248" s="25"/>
      <c r="LV248" s="25"/>
      <c r="LW248" s="25"/>
      <c r="LX248" s="25"/>
      <c r="LY248" s="25"/>
      <c r="LZ248" s="25"/>
      <c r="MA248" s="25"/>
      <c r="MB248" s="25"/>
      <c r="MC248" s="25"/>
      <c r="MD248" s="25"/>
      <c r="ME248" s="25"/>
      <c r="MF248" s="25"/>
      <c r="MG248" s="25"/>
      <c r="MH248" s="25"/>
    </row>
    <row r="249" spans="1:346" s="26" customFormat="1" hidden="1" x14ac:dyDescent="0.25">
      <c r="A249" s="21"/>
      <c r="B249" s="22"/>
      <c r="C249" s="4"/>
      <c r="D249" s="7"/>
      <c r="E249" s="7"/>
      <c r="F249" s="4"/>
      <c r="G249" s="4"/>
      <c r="H249" s="4"/>
      <c r="I249" s="77"/>
      <c r="J249" s="126"/>
      <c r="K249" s="77"/>
      <c r="L249" s="78"/>
      <c r="M249" s="78"/>
      <c r="N249" s="49"/>
      <c r="O249" s="49"/>
      <c r="P249" s="49"/>
      <c r="Q249" s="81"/>
      <c r="R249" s="81"/>
      <c r="S249" s="82"/>
      <c r="T249" s="47"/>
      <c r="U249" s="83"/>
      <c r="V249" s="24"/>
      <c r="W249" s="91"/>
      <c r="X249" s="20"/>
      <c r="Y249" s="114"/>
      <c r="Z249" s="43"/>
      <c r="AA249" s="41"/>
      <c r="AB249" s="25"/>
      <c r="AC249" s="23"/>
      <c r="AD249" s="23"/>
      <c r="AE249" s="124"/>
      <c r="AF249" s="125"/>
      <c r="AG249" s="125"/>
      <c r="AH249" s="31"/>
      <c r="AI249" s="31"/>
      <c r="AJ249" s="31"/>
      <c r="AK249" s="31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E249" s="25"/>
      <c r="FF249" s="25"/>
      <c r="FG249" s="25"/>
      <c r="FH249" s="25"/>
      <c r="FI249" s="25"/>
      <c r="FJ249" s="25"/>
      <c r="FK249" s="25"/>
      <c r="FL249" s="25"/>
      <c r="FM249" s="25"/>
      <c r="FN249" s="25"/>
      <c r="FO249" s="25"/>
      <c r="FP249" s="25"/>
      <c r="FQ249" s="25"/>
      <c r="FR249" s="25"/>
      <c r="FS249" s="25"/>
      <c r="FT249" s="25"/>
      <c r="FU249" s="25"/>
      <c r="FV249" s="25"/>
      <c r="FW249" s="25"/>
      <c r="FX249" s="25"/>
      <c r="FY249" s="25"/>
      <c r="FZ249" s="25"/>
      <c r="GA249" s="25"/>
      <c r="GB249" s="25"/>
      <c r="GC249" s="25"/>
      <c r="GD249" s="25"/>
      <c r="GE249" s="25"/>
      <c r="GF249" s="25"/>
      <c r="GG249" s="25"/>
      <c r="GH249" s="25"/>
      <c r="GI249" s="25"/>
      <c r="GJ249" s="25"/>
      <c r="GK249" s="25"/>
      <c r="GL249" s="25"/>
      <c r="GM249" s="25"/>
      <c r="GN249" s="25"/>
      <c r="GO249" s="25"/>
      <c r="GP249" s="25"/>
      <c r="GQ249" s="25"/>
      <c r="GR249" s="25"/>
      <c r="GS249" s="25"/>
      <c r="GT249" s="25"/>
      <c r="GU249" s="25"/>
      <c r="GV249" s="25"/>
      <c r="GW249" s="25"/>
      <c r="GX249" s="25"/>
      <c r="GY249" s="25"/>
      <c r="GZ249" s="25"/>
      <c r="HA249" s="25"/>
      <c r="HB249" s="25"/>
      <c r="HC249" s="25"/>
      <c r="HD249" s="25"/>
      <c r="HE249" s="25"/>
      <c r="HF249" s="25"/>
      <c r="HG249" s="25"/>
      <c r="HH249" s="25"/>
      <c r="HI249" s="25"/>
      <c r="HJ249" s="25"/>
      <c r="HK249" s="25"/>
      <c r="HL249" s="25"/>
      <c r="HM249" s="25"/>
      <c r="HN249" s="25"/>
      <c r="HO249" s="25"/>
      <c r="HP249" s="25"/>
      <c r="HQ249" s="25"/>
      <c r="HR249" s="25"/>
      <c r="HS249" s="25"/>
      <c r="HT249" s="25"/>
      <c r="HU249" s="25"/>
      <c r="HV249" s="25"/>
      <c r="HW249" s="25"/>
      <c r="HX249" s="25"/>
      <c r="HY249" s="25"/>
      <c r="HZ249" s="25"/>
      <c r="IA249" s="25"/>
      <c r="IB249" s="25"/>
      <c r="IC249" s="25"/>
      <c r="ID249" s="25"/>
      <c r="IE249" s="25"/>
      <c r="IF249" s="25"/>
      <c r="IG249" s="25"/>
      <c r="IH249" s="25"/>
      <c r="II249" s="25"/>
      <c r="IJ249" s="25"/>
      <c r="IK249" s="25"/>
      <c r="IL249" s="25"/>
      <c r="IM249" s="25"/>
      <c r="IN249" s="25"/>
      <c r="IO249" s="25"/>
      <c r="IP249" s="25"/>
      <c r="IQ249" s="25"/>
      <c r="IR249" s="25"/>
      <c r="IS249" s="25"/>
      <c r="IT249" s="25"/>
      <c r="IU249" s="25"/>
      <c r="IV249" s="25"/>
      <c r="IW249" s="25"/>
      <c r="IX249" s="25"/>
      <c r="IY249" s="25"/>
      <c r="IZ249" s="25"/>
      <c r="JA249" s="25"/>
      <c r="JB249" s="25"/>
      <c r="JC249" s="25"/>
      <c r="JD249" s="25"/>
      <c r="JE249" s="25"/>
      <c r="JF249" s="25"/>
      <c r="JG249" s="25"/>
      <c r="JH249" s="25"/>
      <c r="JI249" s="25"/>
      <c r="JJ249" s="25"/>
      <c r="JK249" s="25"/>
      <c r="JL249" s="25"/>
      <c r="JM249" s="25"/>
      <c r="JN249" s="25"/>
      <c r="JO249" s="25"/>
      <c r="JP249" s="25"/>
      <c r="JQ249" s="25"/>
      <c r="JR249" s="25"/>
      <c r="JS249" s="25"/>
      <c r="JT249" s="25"/>
      <c r="JU249" s="25"/>
      <c r="JV249" s="25"/>
      <c r="JW249" s="25"/>
      <c r="JX249" s="25"/>
      <c r="JY249" s="25"/>
      <c r="JZ249" s="25"/>
      <c r="KA249" s="25"/>
      <c r="KB249" s="25"/>
      <c r="KC249" s="25"/>
      <c r="KD249" s="25"/>
      <c r="KE249" s="25"/>
      <c r="KF249" s="25"/>
      <c r="KG249" s="25"/>
      <c r="KH249" s="25"/>
      <c r="KI249" s="25"/>
      <c r="KJ249" s="25"/>
      <c r="KK249" s="25"/>
      <c r="KL249" s="25"/>
      <c r="KM249" s="25"/>
      <c r="KN249" s="25"/>
      <c r="KO249" s="25"/>
      <c r="KP249" s="25"/>
      <c r="KQ249" s="25"/>
      <c r="KR249" s="25"/>
      <c r="KS249" s="25"/>
      <c r="KT249" s="25"/>
      <c r="KU249" s="25"/>
      <c r="KV249" s="25"/>
      <c r="KW249" s="25"/>
      <c r="KX249" s="25"/>
      <c r="KY249" s="25"/>
      <c r="KZ249" s="25"/>
      <c r="LA249" s="25"/>
      <c r="LB249" s="25"/>
      <c r="LC249" s="25"/>
      <c r="LD249" s="25"/>
      <c r="LE249" s="25"/>
      <c r="LF249" s="25"/>
      <c r="LG249" s="25"/>
      <c r="LH249" s="25"/>
      <c r="LI249" s="25"/>
      <c r="LJ249" s="25"/>
      <c r="LK249" s="25"/>
      <c r="LL249" s="25"/>
      <c r="LM249" s="25"/>
      <c r="LN249" s="25"/>
      <c r="LO249" s="25"/>
      <c r="LP249" s="25"/>
      <c r="LQ249" s="25"/>
      <c r="LR249" s="25"/>
      <c r="LS249" s="25"/>
      <c r="LT249" s="25"/>
      <c r="LU249" s="25"/>
      <c r="LV249" s="25"/>
      <c r="LW249" s="25"/>
      <c r="LX249" s="25"/>
      <c r="LY249" s="25"/>
      <c r="LZ249" s="25"/>
      <c r="MA249" s="25"/>
      <c r="MB249" s="25"/>
      <c r="MC249" s="25"/>
      <c r="MD249" s="25"/>
      <c r="ME249" s="25"/>
      <c r="MF249" s="25"/>
      <c r="MG249" s="25"/>
      <c r="MH249" s="25"/>
    </row>
    <row r="250" spans="1:346" s="26" customFormat="1" hidden="1" x14ac:dyDescent="0.25">
      <c r="A250" s="21"/>
      <c r="B250" s="22"/>
      <c r="C250" s="4"/>
      <c r="D250" s="7"/>
      <c r="E250" s="7"/>
      <c r="F250" s="4"/>
      <c r="G250" s="4"/>
      <c r="H250" s="4"/>
      <c r="I250" s="77"/>
      <c r="J250" s="126"/>
      <c r="K250" s="77"/>
      <c r="L250" s="78"/>
      <c r="M250" s="78"/>
      <c r="N250" s="49"/>
      <c r="O250" s="49"/>
      <c r="P250" s="49"/>
      <c r="Q250" s="81"/>
      <c r="R250" s="81"/>
      <c r="S250" s="82"/>
      <c r="T250" s="47"/>
      <c r="U250" s="83"/>
      <c r="V250" s="24"/>
      <c r="W250" s="91"/>
      <c r="X250" s="20"/>
      <c r="Y250" s="114"/>
      <c r="Z250" s="43"/>
      <c r="AA250" s="41"/>
      <c r="AB250" s="25"/>
      <c r="AC250" s="23"/>
      <c r="AD250" s="23"/>
      <c r="AE250" s="124"/>
      <c r="AF250" s="125"/>
      <c r="AG250" s="125"/>
      <c r="AH250" s="31"/>
      <c r="AI250" s="31"/>
      <c r="AJ250" s="31"/>
      <c r="AK250" s="31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E250" s="25"/>
      <c r="FF250" s="25"/>
      <c r="FG250" s="25"/>
      <c r="FH250" s="25"/>
      <c r="FI250" s="25"/>
      <c r="FJ250" s="25"/>
      <c r="FK250" s="25"/>
      <c r="FL250" s="25"/>
      <c r="FM250" s="25"/>
      <c r="FN250" s="25"/>
      <c r="FO250" s="25"/>
      <c r="FP250" s="25"/>
      <c r="FQ250" s="25"/>
      <c r="FR250" s="25"/>
      <c r="FS250" s="25"/>
      <c r="FT250" s="25"/>
      <c r="FU250" s="25"/>
      <c r="FV250" s="25"/>
      <c r="FW250" s="25"/>
      <c r="FX250" s="25"/>
      <c r="FY250" s="25"/>
      <c r="FZ250" s="25"/>
      <c r="GA250" s="25"/>
      <c r="GB250" s="25"/>
      <c r="GC250" s="25"/>
      <c r="GD250" s="25"/>
      <c r="GE250" s="25"/>
      <c r="GF250" s="25"/>
      <c r="GG250" s="25"/>
      <c r="GH250" s="25"/>
      <c r="GI250" s="25"/>
      <c r="GJ250" s="25"/>
      <c r="GK250" s="25"/>
      <c r="GL250" s="25"/>
      <c r="GM250" s="25"/>
      <c r="GN250" s="25"/>
      <c r="GO250" s="25"/>
      <c r="GP250" s="25"/>
      <c r="GQ250" s="25"/>
      <c r="GR250" s="25"/>
      <c r="GS250" s="25"/>
      <c r="GT250" s="25"/>
      <c r="GU250" s="25"/>
      <c r="GV250" s="25"/>
      <c r="GW250" s="25"/>
      <c r="GX250" s="25"/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5"/>
      <c r="HJ250" s="25"/>
      <c r="HK250" s="25"/>
      <c r="HL250" s="25"/>
      <c r="HM250" s="25"/>
      <c r="HN250" s="25"/>
      <c r="HO250" s="25"/>
      <c r="HP250" s="25"/>
      <c r="HQ250" s="25"/>
      <c r="HR250" s="25"/>
      <c r="HS250" s="25"/>
      <c r="HT250" s="25"/>
      <c r="HU250" s="25"/>
      <c r="HV250" s="25"/>
      <c r="HW250" s="25"/>
      <c r="HX250" s="25"/>
      <c r="HY250" s="25"/>
      <c r="HZ250" s="25"/>
      <c r="IA250" s="25"/>
      <c r="IB250" s="25"/>
      <c r="IC250" s="25"/>
      <c r="ID250" s="25"/>
      <c r="IE250" s="25"/>
      <c r="IF250" s="25"/>
      <c r="IG250" s="25"/>
      <c r="IH250" s="25"/>
      <c r="II250" s="25"/>
      <c r="IJ250" s="25"/>
      <c r="IK250" s="25"/>
      <c r="IL250" s="25"/>
      <c r="IM250" s="25"/>
      <c r="IN250" s="25"/>
      <c r="IO250" s="25"/>
      <c r="IP250" s="25"/>
      <c r="IQ250" s="25"/>
      <c r="IR250" s="25"/>
      <c r="IS250" s="25"/>
      <c r="IT250" s="25"/>
      <c r="IU250" s="25"/>
      <c r="IV250" s="25"/>
      <c r="IW250" s="25"/>
      <c r="IX250" s="25"/>
      <c r="IY250" s="25"/>
      <c r="IZ250" s="25"/>
      <c r="JA250" s="25"/>
      <c r="JB250" s="25"/>
      <c r="JC250" s="25"/>
      <c r="JD250" s="25"/>
      <c r="JE250" s="25"/>
      <c r="JF250" s="25"/>
      <c r="JG250" s="25"/>
      <c r="JH250" s="25"/>
      <c r="JI250" s="25"/>
      <c r="JJ250" s="25"/>
      <c r="JK250" s="25"/>
      <c r="JL250" s="25"/>
      <c r="JM250" s="25"/>
      <c r="JN250" s="25"/>
      <c r="JO250" s="25"/>
      <c r="JP250" s="25"/>
      <c r="JQ250" s="25"/>
      <c r="JR250" s="25"/>
      <c r="JS250" s="25"/>
      <c r="JT250" s="25"/>
      <c r="JU250" s="25"/>
      <c r="JV250" s="25"/>
      <c r="JW250" s="25"/>
      <c r="JX250" s="25"/>
      <c r="JY250" s="25"/>
      <c r="JZ250" s="25"/>
      <c r="KA250" s="25"/>
      <c r="KB250" s="25"/>
      <c r="KC250" s="25"/>
      <c r="KD250" s="25"/>
      <c r="KE250" s="25"/>
      <c r="KF250" s="25"/>
      <c r="KG250" s="25"/>
      <c r="KH250" s="25"/>
      <c r="KI250" s="25"/>
      <c r="KJ250" s="25"/>
      <c r="KK250" s="25"/>
      <c r="KL250" s="25"/>
      <c r="KM250" s="25"/>
      <c r="KN250" s="25"/>
      <c r="KO250" s="25"/>
      <c r="KP250" s="25"/>
      <c r="KQ250" s="25"/>
      <c r="KR250" s="25"/>
      <c r="KS250" s="25"/>
      <c r="KT250" s="25"/>
      <c r="KU250" s="25"/>
      <c r="KV250" s="25"/>
      <c r="KW250" s="25"/>
      <c r="KX250" s="25"/>
      <c r="KY250" s="25"/>
      <c r="KZ250" s="25"/>
      <c r="LA250" s="25"/>
      <c r="LB250" s="25"/>
      <c r="LC250" s="25"/>
      <c r="LD250" s="25"/>
      <c r="LE250" s="25"/>
      <c r="LF250" s="25"/>
      <c r="LG250" s="25"/>
      <c r="LH250" s="25"/>
      <c r="LI250" s="25"/>
      <c r="LJ250" s="25"/>
      <c r="LK250" s="25"/>
      <c r="LL250" s="25"/>
      <c r="LM250" s="25"/>
      <c r="LN250" s="25"/>
      <c r="LO250" s="25"/>
      <c r="LP250" s="25"/>
      <c r="LQ250" s="25"/>
      <c r="LR250" s="25"/>
      <c r="LS250" s="25"/>
      <c r="LT250" s="25"/>
      <c r="LU250" s="25"/>
      <c r="LV250" s="25"/>
      <c r="LW250" s="25"/>
      <c r="LX250" s="25"/>
      <c r="LY250" s="25"/>
      <c r="LZ250" s="25"/>
      <c r="MA250" s="25"/>
      <c r="MB250" s="25"/>
      <c r="MC250" s="25"/>
      <c r="MD250" s="25"/>
      <c r="ME250" s="25"/>
      <c r="MF250" s="25"/>
      <c r="MG250" s="25"/>
      <c r="MH250" s="25"/>
    </row>
    <row r="251" spans="1:346" s="26" customFormat="1" hidden="1" x14ac:dyDescent="0.25">
      <c r="A251" s="21"/>
      <c r="B251" s="22"/>
      <c r="C251" s="4"/>
      <c r="D251" s="7"/>
      <c r="E251" s="7"/>
      <c r="F251" s="4"/>
      <c r="G251" s="4"/>
      <c r="H251" s="4"/>
      <c r="I251" s="77"/>
      <c r="J251" s="126"/>
      <c r="K251" s="77"/>
      <c r="L251" s="78"/>
      <c r="M251" s="78"/>
      <c r="N251" s="49"/>
      <c r="O251" s="49"/>
      <c r="P251" s="49"/>
      <c r="Q251" s="81"/>
      <c r="R251" s="81"/>
      <c r="S251" s="82"/>
      <c r="T251" s="47"/>
      <c r="U251" s="83"/>
      <c r="V251" s="24"/>
      <c r="W251" s="91"/>
      <c r="X251" s="20"/>
      <c r="Y251" s="114"/>
      <c r="Z251" s="43"/>
      <c r="AA251" s="41"/>
      <c r="AB251" s="25"/>
      <c r="AC251" s="23"/>
      <c r="AD251" s="23"/>
      <c r="AE251" s="124"/>
      <c r="AF251" s="125"/>
      <c r="AG251" s="125"/>
      <c r="AH251" s="31"/>
      <c r="AI251" s="31"/>
      <c r="AJ251" s="31"/>
      <c r="AK251" s="31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E251" s="25"/>
      <c r="FF251" s="25"/>
      <c r="FG251" s="25"/>
      <c r="FH251" s="25"/>
      <c r="FI251" s="25"/>
      <c r="FJ251" s="25"/>
      <c r="FK251" s="25"/>
      <c r="FL251" s="25"/>
      <c r="FM251" s="25"/>
      <c r="FN251" s="25"/>
      <c r="FO251" s="25"/>
      <c r="FP251" s="25"/>
      <c r="FQ251" s="25"/>
      <c r="FR251" s="25"/>
      <c r="FS251" s="25"/>
      <c r="FT251" s="25"/>
      <c r="FU251" s="25"/>
      <c r="FV251" s="25"/>
      <c r="FW251" s="25"/>
      <c r="FX251" s="25"/>
      <c r="FY251" s="25"/>
      <c r="FZ251" s="25"/>
      <c r="GA251" s="25"/>
      <c r="GB251" s="25"/>
      <c r="GC251" s="25"/>
      <c r="GD251" s="25"/>
      <c r="GE251" s="25"/>
      <c r="GF251" s="25"/>
      <c r="GG251" s="25"/>
      <c r="GH251" s="25"/>
      <c r="GI251" s="25"/>
      <c r="GJ251" s="25"/>
      <c r="GK251" s="25"/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5"/>
      <c r="GW251" s="25"/>
      <c r="GX251" s="25"/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5"/>
      <c r="HJ251" s="25"/>
      <c r="HK251" s="25"/>
      <c r="HL251" s="25"/>
      <c r="HM251" s="25"/>
      <c r="HN251" s="25"/>
      <c r="HO251" s="25"/>
      <c r="HP251" s="25"/>
      <c r="HQ251" s="25"/>
      <c r="HR251" s="25"/>
      <c r="HS251" s="25"/>
      <c r="HT251" s="25"/>
      <c r="HU251" s="25"/>
      <c r="HV251" s="25"/>
      <c r="HW251" s="25"/>
      <c r="HX251" s="25"/>
      <c r="HY251" s="25"/>
      <c r="HZ251" s="25"/>
      <c r="IA251" s="25"/>
      <c r="IB251" s="25"/>
      <c r="IC251" s="25"/>
      <c r="ID251" s="25"/>
      <c r="IE251" s="25"/>
      <c r="IF251" s="25"/>
      <c r="IG251" s="25"/>
      <c r="IH251" s="25"/>
      <c r="II251" s="25"/>
      <c r="IJ251" s="25"/>
      <c r="IK251" s="25"/>
      <c r="IL251" s="25"/>
      <c r="IM251" s="25"/>
      <c r="IN251" s="25"/>
      <c r="IO251" s="25"/>
      <c r="IP251" s="25"/>
      <c r="IQ251" s="25"/>
      <c r="IR251" s="25"/>
      <c r="IS251" s="25"/>
      <c r="IT251" s="25"/>
      <c r="IU251" s="25"/>
      <c r="IV251" s="25"/>
      <c r="IW251" s="25"/>
      <c r="IX251" s="25"/>
      <c r="IY251" s="25"/>
      <c r="IZ251" s="25"/>
      <c r="JA251" s="25"/>
      <c r="JB251" s="25"/>
      <c r="JC251" s="25"/>
      <c r="JD251" s="25"/>
      <c r="JE251" s="25"/>
      <c r="JF251" s="25"/>
      <c r="JG251" s="25"/>
      <c r="JH251" s="25"/>
      <c r="JI251" s="25"/>
      <c r="JJ251" s="25"/>
      <c r="JK251" s="25"/>
      <c r="JL251" s="25"/>
      <c r="JM251" s="25"/>
      <c r="JN251" s="25"/>
      <c r="JO251" s="25"/>
      <c r="JP251" s="25"/>
      <c r="JQ251" s="25"/>
      <c r="JR251" s="25"/>
      <c r="JS251" s="25"/>
      <c r="JT251" s="25"/>
      <c r="JU251" s="25"/>
      <c r="JV251" s="25"/>
      <c r="JW251" s="25"/>
      <c r="JX251" s="25"/>
      <c r="JY251" s="25"/>
      <c r="JZ251" s="25"/>
      <c r="KA251" s="25"/>
      <c r="KB251" s="25"/>
      <c r="KC251" s="25"/>
      <c r="KD251" s="25"/>
      <c r="KE251" s="25"/>
      <c r="KF251" s="25"/>
      <c r="KG251" s="25"/>
      <c r="KH251" s="25"/>
      <c r="KI251" s="25"/>
      <c r="KJ251" s="25"/>
      <c r="KK251" s="25"/>
      <c r="KL251" s="25"/>
      <c r="KM251" s="25"/>
      <c r="KN251" s="25"/>
      <c r="KO251" s="25"/>
      <c r="KP251" s="25"/>
      <c r="KQ251" s="25"/>
      <c r="KR251" s="25"/>
      <c r="KS251" s="25"/>
      <c r="KT251" s="25"/>
      <c r="KU251" s="25"/>
      <c r="KV251" s="25"/>
      <c r="KW251" s="25"/>
      <c r="KX251" s="25"/>
      <c r="KY251" s="25"/>
      <c r="KZ251" s="25"/>
      <c r="LA251" s="25"/>
      <c r="LB251" s="25"/>
      <c r="LC251" s="25"/>
      <c r="LD251" s="25"/>
      <c r="LE251" s="25"/>
      <c r="LF251" s="25"/>
      <c r="LG251" s="25"/>
      <c r="LH251" s="25"/>
      <c r="LI251" s="25"/>
      <c r="LJ251" s="25"/>
      <c r="LK251" s="25"/>
      <c r="LL251" s="25"/>
      <c r="LM251" s="25"/>
      <c r="LN251" s="25"/>
      <c r="LO251" s="25"/>
      <c r="LP251" s="25"/>
      <c r="LQ251" s="25"/>
      <c r="LR251" s="25"/>
      <c r="LS251" s="25"/>
      <c r="LT251" s="25"/>
      <c r="LU251" s="25"/>
      <c r="LV251" s="25"/>
      <c r="LW251" s="25"/>
      <c r="LX251" s="25"/>
      <c r="LY251" s="25"/>
      <c r="LZ251" s="25"/>
      <c r="MA251" s="25"/>
      <c r="MB251" s="25"/>
      <c r="MC251" s="25"/>
      <c r="MD251" s="25"/>
      <c r="ME251" s="25"/>
      <c r="MF251" s="25"/>
      <c r="MG251" s="25"/>
      <c r="MH251" s="25"/>
    </row>
    <row r="252" spans="1:346" s="26" customFormat="1" hidden="1" x14ac:dyDescent="0.25">
      <c r="A252" s="21"/>
      <c r="B252" s="22"/>
      <c r="C252" s="4"/>
      <c r="D252" s="7"/>
      <c r="E252" s="7"/>
      <c r="F252" s="4"/>
      <c r="G252" s="4"/>
      <c r="H252" s="4"/>
      <c r="I252" s="77"/>
      <c r="J252" s="126"/>
      <c r="K252" s="77"/>
      <c r="L252" s="78"/>
      <c r="M252" s="78"/>
      <c r="N252" s="49"/>
      <c r="O252" s="49"/>
      <c r="P252" s="49"/>
      <c r="Q252" s="81"/>
      <c r="R252" s="81"/>
      <c r="S252" s="82"/>
      <c r="T252" s="47"/>
      <c r="U252" s="83"/>
      <c r="V252" s="24"/>
      <c r="W252" s="91"/>
      <c r="X252" s="20"/>
      <c r="Y252" s="114"/>
      <c r="Z252" s="43"/>
      <c r="AA252" s="41"/>
      <c r="AB252" s="25"/>
      <c r="AC252" s="23"/>
      <c r="AD252" s="23"/>
      <c r="AE252" s="124"/>
      <c r="AF252" s="125"/>
      <c r="AG252" s="125"/>
      <c r="AH252" s="31"/>
      <c r="AI252" s="31"/>
      <c r="AJ252" s="31"/>
      <c r="AK252" s="31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E252" s="25"/>
      <c r="FF252" s="25"/>
      <c r="FG252" s="25"/>
      <c r="FH252" s="25"/>
      <c r="FI252" s="25"/>
      <c r="FJ252" s="25"/>
      <c r="FK252" s="25"/>
      <c r="FL252" s="25"/>
      <c r="FM252" s="25"/>
      <c r="FN252" s="25"/>
      <c r="FO252" s="25"/>
      <c r="FP252" s="25"/>
      <c r="FQ252" s="25"/>
      <c r="FR252" s="25"/>
      <c r="FS252" s="25"/>
      <c r="FT252" s="25"/>
      <c r="FU252" s="25"/>
      <c r="FV252" s="25"/>
      <c r="FW252" s="25"/>
      <c r="FX252" s="25"/>
      <c r="FY252" s="25"/>
      <c r="FZ252" s="25"/>
      <c r="GA252" s="25"/>
      <c r="GB252" s="25"/>
      <c r="GC252" s="25"/>
      <c r="GD252" s="25"/>
      <c r="GE252" s="25"/>
      <c r="GF252" s="25"/>
      <c r="GG252" s="25"/>
      <c r="GH252" s="25"/>
      <c r="GI252" s="25"/>
      <c r="GJ252" s="25"/>
      <c r="GK252" s="25"/>
      <c r="GL252" s="25"/>
      <c r="GM252" s="25"/>
      <c r="GN252" s="25"/>
      <c r="GO252" s="25"/>
      <c r="GP252" s="25"/>
      <c r="GQ252" s="25"/>
      <c r="GR252" s="25"/>
      <c r="GS252" s="25"/>
      <c r="GT252" s="25"/>
      <c r="GU252" s="25"/>
      <c r="GV252" s="25"/>
      <c r="GW252" s="25"/>
      <c r="GX252" s="25"/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5"/>
      <c r="HJ252" s="25"/>
      <c r="HK252" s="25"/>
      <c r="HL252" s="25"/>
      <c r="HM252" s="25"/>
      <c r="HN252" s="25"/>
      <c r="HO252" s="25"/>
      <c r="HP252" s="25"/>
      <c r="HQ252" s="25"/>
      <c r="HR252" s="25"/>
      <c r="HS252" s="25"/>
      <c r="HT252" s="25"/>
      <c r="HU252" s="25"/>
      <c r="HV252" s="25"/>
      <c r="HW252" s="25"/>
      <c r="HX252" s="25"/>
      <c r="HY252" s="25"/>
      <c r="HZ252" s="25"/>
      <c r="IA252" s="25"/>
      <c r="IB252" s="25"/>
      <c r="IC252" s="25"/>
      <c r="ID252" s="25"/>
      <c r="IE252" s="25"/>
      <c r="IF252" s="25"/>
      <c r="IG252" s="25"/>
      <c r="IH252" s="25"/>
      <c r="II252" s="25"/>
      <c r="IJ252" s="25"/>
      <c r="IK252" s="25"/>
      <c r="IL252" s="25"/>
      <c r="IM252" s="25"/>
      <c r="IN252" s="25"/>
      <c r="IO252" s="25"/>
      <c r="IP252" s="25"/>
      <c r="IQ252" s="25"/>
      <c r="IR252" s="25"/>
      <c r="IS252" s="25"/>
      <c r="IT252" s="25"/>
      <c r="IU252" s="25"/>
      <c r="IV252" s="25"/>
      <c r="IW252" s="25"/>
      <c r="IX252" s="25"/>
      <c r="IY252" s="25"/>
      <c r="IZ252" s="25"/>
      <c r="JA252" s="25"/>
      <c r="JB252" s="25"/>
      <c r="JC252" s="25"/>
      <c r="JD252" s="25"/>
      <c r="JE252" s="25"/>
      <c r="JF252" s="25"/>
      <c r="JG252" s="25"/>
      <c r="JH252" s="25"/>
      <c r="JI252" s="25"/>
      <c r="JJ252" s="25"/>
      <c r="JK252" s="25"/>
      <c r="JL252" s="25"/>
      <c r="JM252" s="25"/>
      <c r="JN252" s="25"/>
      <c r="JO252" s="25"/>
      <c r="JP252" s="25"/>
      <c r="JQ252" s="25"/>
      <c r="JR252" s="25"/>
      <c r="JS252" s="25"/>
      <c r="JT252" s="25"/>
      <c r="JU252" s="25"/>
      <c r="JV252" s="25"/>
      <c r="JW252" s="25"/>
      <c r="JX252" s="25"/>
      <c r="JY252" s="25"/>
      <c r="JZ252" s="25"/>
      <c r="KA252" s="25"/>
      <c r="KB252" s="25"/>
      <c r="KC252" s="25"/>
      <c r="KD252" s="25"/>
      <c r="KE252" s="25"/>
      <c r="KF252" s="25"/>
      <c r="KG252" s="25"/>
      <c r="KH252" s="25"/>
      <c r="KI252" s="25"/>
      <c r="KJ252" s="25"/>
      <c r="KK252" s="25"/>
      <c r="KL252" s="25"/>
      <c r="KM252" s="25"/>
      <c r="KN252" s="25"/>
      <c r="KO252" s="25"/>
      <c r="KP252" s="25"/>
      <c r="KQ252" s="25"/>
      <c r="KR252" s="25"/>
      <c r="KS252" s="25"/>
      <c r="KT252" s="25"/>
      <c r="KU252" s="25"/>
      <c r="KV252" s="25"/>
      <c r="KW252" s="25"/>
      <c r="KX252" s="25"/>
      <c r="KY252" s="25"/>
      <c r="KZ252" s="25"/>
      <c r="LA252" s="25"/>
      <c r="LB252" s="25"/>
      <c r="LC252" s="25"/>
      <c r="LD252" s="25"/>
      <c r="LE252" s="25"/>
      <c r="LF252" s="25"/>
      <c r="LG252" s="25"/>
      <c r="LH252" s="25"/>
      <c r="LI252" s="25"/>
      <c r="LJ252" s="25"/>
      <c r="LK252" s="25"/>
      <c r="LL252" s="25"/>
      <c r="LM252" s="25"/>
      <c r="LN252" s="25"/>
      <c r="LO252" s="25"/>
      <c r="LP252" s="25"/>
      <c r="LQ252" s="25"/>
      <c r="LR252" s="25"/>
      <c r="LS252" s="25"/>
      <c r="LT252" s="25"/>
      <c r="LU252" s="25"/>
      <c r="LV252" s="25"/>
      <c r="LW252" s="25"/>
      <c r="LX252" s="25"/>
      <c r="LY252" s="25"/>
      <c r="LZ252" s="25"/>
      <c r="MA252" s="25"/>
      <c r="MB252" s="25"/>
      <c r="MC252" s="25"/>
      <c r="MD252" s="25"/>
      <c r="ME252" s="25"/>
      <c r="MF252" s="25"/>
      <c r="MG252" s="25"/>
      <c r="MH252" s="25"/>
    </row>
    <row r="253" spans="1:346" s="26" customFormat="1" hidden="1" x14ac:dyDescent="0.25">
      <c r="A253" s="21"/>
      <c r="B253" s="22"/>
      <c r="C253" s="4"/>
      <c r="D253" s="7"/>
      <c r="E253" s="7"/>
      <c r="F253" s="4"/>
      <c r="G253" s="4"/>
      <c r="H253" s="4"/>
      <c r="I253" s="77"/>
      <c r="J253" s="126"/>
      <c r="K253" s="77"/>
      <c r="L253" s="78"/>
      <c r="M253" s="78"/>
      <c r="N253" s="49"/>
      <c r="O253" s="49"/>
      <c r="P253" s="49"/>
      <c r="Q253" s="81"/>
      <c r="R253" s="81"/>
      <c r="S253" s="82"/>
      <c r="T253" s="47"/>
      <c r="U253" s="83"/>
      <c r="V253" s="24"/>
      <c r="W253" s="91"/>
      <c r="X253" s="20"/>
      <c r="Y253" s="114"/>
      <c r="Z253" s="43"/>
      <c r="AA253" s="41"/>
      <c r="AB253" s="25"/>
      <c r="AC253" s="23"/>
      <c r="AD253" s="23"/>
      <c r="AE253" s="124"/>
      <c r="AF253" s="125"/>
      <c r="AG253" s="125"/>
      <c r="AH253" s="31"/>
      <c r="AI253" s="31"/>
      <c r="AJ253" s="31"/>
      <c r="AK253" s="31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B253" s="25"/>
      <c r="FC253" s="25"/>
      <c r="FD253" s="25"/>
      <c r="FE253" s="25"/>
      <c r="FF253" s="25"/>
      <c r="FG253" s="25"/>
      <c r="FH253" s="25"/>
      <c r="FI253" s="25"/>
      <c r="FJ253" s="25"/>
      <c r="FK253" s="25"/>
      <c r="FL253" s="25"/>
      <c r="FM253" s="25"/>
      <c r="FN253" s="25"/>
      <c r="FO253" s="25"/>
      <c r="FP253" s="25"/>
      <c r="FQ253" s="25"/>
      <c r="FR253" s="25"/>
      <c r="FS253" s="25"/>
      <c r="FT253" s="25"/>
      <c r="FU253" s="25"/>
      <c r="FV253" s="25"/>
      <c r="FW253" s="25"/>
      <c r="FX253" s="25"/>
      <c r="FY253" s="25"/>
      <c r="FZ253" s="25"/>
      <c r="GA253" s="25"/>
      <c r="GB253" s="25"/>
      <c r="GC253" s="25"/>
      <c r="GD253" s="25"/>
      <c r="GE253" s="25"/>
      <c r="GF253" s="25"/>
      <c r="GG253" s="25"/>
      <c r="GH253" s="25"/>
      <c r="GI253" s="25"/>
      <c r="GJ253" s="25"/>
      <c r="GK253" s="25"/>
      <c r="GL253" s="25"/>
      <c r="GM253" s="25"/>
      <c r="GN253" s="25"/>
      <c r="GO253" s="25"/>
      <c r="GP253" s="25"/>
      <c r="GQ253" s="25"/>
      <c r="GR253" s="25"/>
      <c r="GS253" s="25"/>
      <c r="GT253" s="25"/>
      <c r="GU253" s="25"/>
      <c r="GV253" s="25"/>
      <c r="GW253" s="25"/>
      <c r="GX253" s="25"/>
      <c r="GY253" s="25"/>
      <c r="GZ253" s="25"/>
      <c r="HA253" s="25"/>
      <c r="HB253" s="25"/>
      <c r="HC253" s="25"/>
      <c r="HD253" s="25"/>
      <c r="HE253" s="25"/>
      <c r="HF253" s="25"/>
      <c r="HG253" s="25"/>
      <c r="HH253" s="25"/>
      <c r="HI253" s="25"/>
      <c r="HJ253" s="25"/>
      <c r="HK253" s="25"/>
      <c r="HL253" s="25"/>
      <c r="HM253" s="25"/>
      <c r="HN253" s="25"/>
      <c r="HO253" s="25"/>
      <c r="HP253" s="25"/>
      <c r="HQ253" s="25"/>
      <c r="HR253" s="25"/>
      <c r="HS253" s="25"/>
      <c r="HT253" s="25"/>
      <c r="HU253" s="25"/>
      <c r="HV253" s="25"/>
      <c r="HW253" s="25"/>
      <c r="HX253" s="25"/>
      <c r="HY253" s="25"/>
      <c r="HZ253" s="25"/>
      <c r="IA253" s="25"/>
      <c r="IB253" s="25"/>
      <c r="IC253" s="25"/>
      <c r="ID253" s="25"/>
      <c r="IE253" s="25"/>
      <c r="IF253" s="25"/>
      <c r="IG253" s="25"/>
      <c r="IH253" s="25"/>
      <c r="II253" s="25"/>
      <c r="IJ253" s="25"/>
      <c r="IK253" s="25"/>
      <c r="IL253" s="25"/>
      <c r="IM253" s="25"/>
      <c r="IN253" s="25"/>
      <c r="IO253" s="25"/>
      <c r="IP253" s="25"/>
      <c r="IQ253" s="25"/>
      <c r="IR253" s="25"/>
      <c r="IS253" s="25"/>
      <c r="IT253" s="25"/>
      <c r="IU253" s="25"/>
      <c r="IV253" s="25"/>
      <c r="IW253" s="25"/>
      <c r="IX253" s="25"/>
      <c r="IY253" s="25"/>
      <c r="IZ253" s="25"/>
      <c r="JA253" s="25"/>
      <c r="JB253" s="25"/>
      <c r="JC253" s="25"/>
      <c r="JD253" s="25"/>
      <c r="JE253" s="25"/>
      <c r="JF253" s="25"/>
      <c r="JG253" s="25"/>
      <c r="JH253" s="25"/>
      <c r="JI253" s="25"/>
      <c r="JJ253" s="25"/>
      <c r="JK253" s="25"/>
      <c r="JL253" s="25"/>
      <c r="JM253" s="25"/>
      <c r="JN253" s="25"/>
      <c r="JO253" s="25"/>
      <c r="JP253" s="25"/>
      <c r="JQ253" s="25"/>
      <c r="JR253" s="25"/>
      <c r="JS253" s="25"/>
      <c r="JT253" s="25"/>
      <c r="JU253" s="25"/>
      <c r="JV253" s="25"/>
      <c r="JW253" s="25"/>
      <c r="JX253" s="25"/>
      <c r="JY253" s="25"/>
      <c r="JZ253" s="25"/>
      <c r="KA253" s="25"/>
      <c r="KB253" s="25"/>
      <c r="KC253" s="25"/>
      <c r="KD253" s="25"/>
      <c r="KE253" s="25"/>
      <c r="KF253" s="25"/>
      <c r="KG253" s="25"/>
      <c r="KH253" s="25"/>
      <c r="KI253" s="25"/>
      <c r="KJ253" s="25"/>
      <c r="KK253" s="25"/>
      <c r="KL253" s="25"/>
      <c r="KM253" s="25"/>
      <c r="KN253" s="25"/>
      <c r="KO253" s="25"/>
      <c r="KP253" s="25"/>
      <c r="KQ253" s="25"/>
      <c r="KR253" s="25"/>
      <c r="KS253" s="25"/>
      <c r="KT253" s="25"/>
      <c r="KU253" s="25"/>
      <c r="KV253" s="25"/>
      <c r="KW253" s="25"/>
      <c r="KX253" s="25"/>
      <c r="KY253" s="25"/>
      <c r="KZ253" s="25"/>
      <c r="LA253" s="25"/>
      <c r="LB253" s="25"/>
      <c r="LC253" s="25"/>
      <c r="LD253" s="25"/>
      <c r="LE253" s="25"/>
      <c r="LF253" s="25"/>
      <c r="LG253" s="25"/>
      <c r="LH253" s="25"/>
      <c r="LI253" s="25"/>
      <c r="LJ253" s="25"/>
      <c r="LK253" s="25"/>
      <c r="LL253" s="25"/>
      <c r="LM253" s="25"/>
      <c r="LN253" s="25"/>
      <c r="LO253" s="25"/>
      <c r="LP253" s="25"/>
      <c r="LQ253" s="25"/>
      <c r="LR253" s="25"/>
      <c r="LS253" s="25"/>
      <c r="LT253" s="25"/>
      <c r="LU253" s="25"/>
      <c r="LV253" s="25"/>
      <c r="LW253" s="25"/>
      <c r="LX253" s="25"/>
      <c r="LY253" s="25"/>
      <c r="LZ253" s="25"/>
      <c r="MA253" s="25"/>
      <c r="MB253" s="25"/>
      <c r="MC253" s="25"/>
      <c r="MD253" s="25"/>
      <c r="ME253" s="25"/>
      <c r="MF253" s="25"/>
      <c r="MG253" s="25"/>
      <c r="MH253" s="25"/>
    </row>
    <row r="254" spans="1:346" s="26" customFormat="1" hidden="1" x14ac:dyDescent="0.25">
      <c r="A254" s="21"/>
      <c r="B254" s="22"/>
      <c r="C254" s="4"/>
      <c r="D254" s="7"/>
      <c r="E254" s="7"/>
      <c r="F254" s="4"/>
      <c r="G254" s="4"/>
      <c r="H254" s="4"/>
      <c r="I254" s="77"/>
      <c r="J254" s="126"/>
      <c r="K254" s="77"/>
      <c r="L254" s="78"/>
      <c r="M254" s="78"/>
      <c r="N254" s="49"/>
      <c r="O254" s="49"/>
      <c r="P254" s="49"/>
      <c r="Q254" s="81"/>
      <c r="R254" s="81"/>
      <c r="S254" s="82"/>
      <c r="T254" s="47"/>
      <c r="U254" s="83"/>
      <c r="V254" s="24"/>
      <c r="W254" s="91"/>
      <c r="X254" s="20"/>
      <c r="Y254" s="114"/>
      <c r="Z254" s="43"/>
      <c r="AA254" s="41"/>
      <c r="AB254" s="25"/>
      <c r="AC254" s="23"/>
      <c r="AD254" s="23"/>
      <c r="AE254" s="124"/>
      <c r="AF254" s="125"/>
      <c r="AG254" s="125"/>
      <c r="AH254" s="31"/>
      <c r="AI254" s="31"/>
      <c r="AJ254" s="31"/>
      <c r="AK254" s="31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25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E254" s="25"/>
      <c r="FF254" s="25"/>
      <c r="FG254" s="25"/>
      <c r="FH254" s="25"/>
      <c r="FI254" s="25"/>
      <c r="FJ254" s="25"/>
      <c r="FK254" s="25"/>
      <c r="FL254" s="25"/>
      <c r="FM254" s="25"/>
      <c r="FN254" s="25"/>
      <c r="FO254" s="25"/>
      <c r="FP254" s="25"/>
      <c r="FQ254" s="25"/>
      <c r="FR254" s="25"/>
      <c r="FS254" s="25"/>
      <c r="FT254" s="25"/>
      <c r="FU254" s="25"/>
      <c r="FV254" s="25"/>
      <c r="FW254" s="25"/>
      <c r="FX254" s="25"/>
      <c r="FY254" s="25"/>
      <c r="FZ254" s="25"/>
      <c r="GA254" s="25"/>
      <c r="GB254" s="25"/>
      <c r="GC254" s="25"/>
      <c r="GD254" s="25"/>
      <c r="GE254" s="25"/>
      <c r="GF254" s="25"/>
      <c r="GG254" s="25"/>
      <c r="GH254" s="25"/>
      <c r="GI254" s="25"/>
      <c r="GJ254" s="25"/>
      <c r="GK254" s="25"/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5"/>
      <c r="HJ254" s="25"/>
      <c r="HK254" s="25"/>
      <c r="HL254" s="25"/>
      <c r="HM254" s="25"/>
      <c r="HN254" s="25"/>
      <c r="HO254" s="25"/>
      <c r="HP254" s="25"/>
      <c r="HQ254" s="25"/>
      <c r="HR254" s="25"/>
      <c r="HS254" s="25"/>
      <c r="HT254" s="25"/>
      <c r="HU254" s="25"/>
      <c r="HV254" s="25"/>
      <c r="HW254" s="25"/>
      <c r="HX254" s="25"/>
      <c r="HY254" s="25"/>
      <c r="HZ254" s="25"/>
      <c r="IA254" s="25"/>
      <c r="IB254" s="25"/>
      <c r="IC254" s="25"/>
      <c r="ID254" s="25"/>
      <c r="IE254" s="25"/>
      <c r="IF254" s="25"/>
      <c r="IG254" s="25"/>
      <c r="IH254" s="25"/>
      <c r="II254" s="25"/>
      <c r="IJ254" s="25"/>
      <c r="IK254" s="25"/>
      <c r="IL254" s="25"/>
      <c r="IM254" s="25"/>
      <c r="IN254" s="25"/>
      <c r="IO254" s="25"/>
      <c r="IP254" s="25"/>
      <c r="IQ254" s="25"/>
      <c r="IR254" s="25"/>
      <c r="IS254" s="25"/>
      <c r="IT254" s="25"/>
      <c r="IU254" s="25"/>
      <c r="IV254" s="25"/>
      <c r="IW254" s="25"/>
      <c r="IX254" s="25"/>
      <c r="IY254" s="25"/>
      <c r="IZ254" s="25"/>
      <c r="JA254" s="25"/>
      <c r="JB254" s="25"/>
      <c r="JC254" s="25"/>
      <c r="JD254" s="25"/>
      <c r="JE254" s="25"/>
      <c r="JF254" s="25"/>
      <c r="JG254" s="25"/>
      <c r="JH254" s="25"/>
      <c r="JI254" s="25"/>
      <c r="JJ254" s="25"/>
      <c r="JK254" s="25"/>
      <c r="JL254" s="25"/>
      <c r="JM254" s="25"/>
      <c r="JN254" s="25"/>
      <c r="JO254" s="25"/>
      <c r="JP254" s="25"/>
      <c r="JQ254" s="25"/>
      <c r="JR254" s="25"/>
      <c r="JS254" s="25"/>
      <c r="JT254" s="25"/>
      <c r="JU254" s="25"/>
      <c r="JV254" s="25"/>
      <c r="JW254" s="25"/>
      <c r="JX254" s="25"/>
      <c r="JY254" s="25"/>
      <c r="JZ254" s="25"/>
      <c r="KA254" s="25"/>
      <c r="KB254" s="25"/>
      <c r="KC254" s="25"/>
      <c r="KD254" s="25"/>
      <c r="KE254" s="25"/>
      <c r="KF254" s="25"/>
      <c r="KG254" s="25"/>
      <c r="KH254" s="25"/>
      <c r="KI254" s="25"/>
      <c r="KJ254" s="25"/>
      <c r="KK254" s="25"/>
      <c r="KL254" s="25"/>
      <c r="KM254" s="25"/>
      <c r="KN254" s="25"/>
      <c r="KO254" s="25"/>
      <c r="KP254" s="25"/>
      <c r="KQ254" s="25"/>
      <c r="KR254" s="25"/>
      <c r="KS254" s="25"/>
      <c r="KT254" s="25"/>
      <c r="KU254" s="25"/>
      <c r="KV254" s="25"/>
      <c r="KW254" s="25"/>
      <c r="KX254" s="25"/>
      <c r="KY254" s="25"/>
      <c r="KZ254" s="25"/>
      <c r="LA254" s="25"/>
      <c r="LB254" s="25"/>
      <c r="LC254" s="25"/>
      <c r="LD254" s="25"/>
      <c r="LE254" s="25"/>
      <c r="LF254" s="25"/>
      <c r="LG254" s="25"/>
      <c r="LH254" s="25"/>
      <c r="LI254" s="25"/>
      <c r="LJ254" s="25"/>
      <c r="LK254" s="25"/>
      <c r="LL254" s="25"/>
      <c r="LM254" s="25"/>
      <c r="LN254" s="25"/>
      <c r="LO254" s="25"/>
      <c r="LP254" s="25"/>
      <c r="LQ254" s="25"/>
      <c r="LR254" s="25"/>
      <c r="LS254" s="25"/>
      <c r="LT254" s="25"/>
      <c r="LU254" s="25"/>
      <c r="LV254" s="25"/>
      <c r="LW254" s="25"/>
      <c r="LX254" s="25"/>
      <c r="LY254" s="25"/>
      <c r="LZ254" s="25"/>
      <c r="MA254" s="25"/>
      <c r="MB254" s="25"/>
      <c r="MC254" s="25"/>
      <c r="MD254" s="25"/>
      <c r="ME254" s="25"/>
      <c r="MF254" s="25"/>
      <c r="MG254" s="25"/>
      <c r="MH254" s="25"/>
    </row>
    <row r="255" spans="1:346" s="26" customFormat="1" hidden="1" x14ac:dyDescent="0.25">
      <c r="A255" s="21"/>
      <c r="B255" s="22"/>
      <c r="C255" s="4"/>
      <c r="D255" s="7"/>
      <c r="E255" s="7"/>
      <c r="F255" s="4"/>
      <c r="G255" s="4"/>
      <c r="H255" s="4"/>
      <c r="I255" s="77"/>
      <c r="J255" s="126"/>
      <c r="K255" s="77"/>
      <c r="L255" s="78"/>
      <c r="M255" s="78"/>
      <c r="N255" s="49"/>
      <c r="O255" s="49"/>
      <c r="P255" s="49"/>
      <c r="Q255" s="81"/>
      <c r="R255" s="81"/>
      <c r="S255" s="82"/>
      <c r="T255" s="47"/>
      <c r="U255" s="83"/>
      <c r="V255" s="24"/>
      <c r="W255" s="91"/>
      <c r="X255" s="20"/>
      <c r="Y255" s="114"/>
      <c r="Z255" s="43"/>
      <c r="AA255" s="41"/>
      <c r="AB255" s="25"/>
      <c r="AC255" s="23"/>
      <c r="AD255" s="23"/>
      <c r="AE255" s="124"/>
      <c r="AF255" s="125"/>
      <c r="AG255" s="125"/>
      <c r="AH255" s="31"/>
      <c r="AI255" s="31"/>
      <c r="AJ255" s="31"/>
      <c r="AK255" s="31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25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B255" s="25"/>
      <c r="FC255" s="25"/>
      <c r="FD255" s="25"/>
      <c r="FE255" s="25"/>
      <c r="FF255" s="25"/>
      <c r="FG255" s="25"/>
      <c r="FH255" s="25"/>
      <c r="FI255" s="25"/>
      <c r="FJ255" s="25"/>
      <c r="FK255" s="25"/>
      <c r="FL255" s="25"/>
      <c r="FM255" s="25"/>
      <c r="FN255" s="25"/>
      <c r="FO255" s="25"/>
      <c r="FP255" s="25"/>
      <c r="FQ255" s="25"/>
      <c r="FR255" s="25"/>
      <c r="FS255" s="25"/>
      <c r="FT255" s="25"/>
      <c r="FU255" s="25"/>
      <c r="FV255" s="25"/>
      <c r="FW255" s="25"/>
      <c r="FX255" s="25"/>
      <c r="FY255" s="25"/>
      <c r="FZ255" s="25"/>
      <c r="GA255" s="25"/>
      <c r="GB255" s="25"/>
      <c r="GC255" s="25"/>
      <c r="GD255" s="25"/>
      <c r="GE255" s="25"/>
      <c r="GF255" s="25"/>
      <c r="GG255" s="25"/>
      <c r="GH255" s="25"/>
      <c r="GI255" s="25"/>
      <c r="GJ255" s="25"/>
      <c r="GK255" s="25"/>
      <c r="GL255" s="25"/>
      <c r="GM255" s="25"/>
      <c r="GN255" s="25"/>
      <c r="GO255" s="25"/>
      <c r="GP255" s="25"/>
      <c r="GQ255" s="25"/>
      <c r="GR255" s="25"/>
      <c r="GS255" s="25"/>
      <c r="GT255" s="25"/>
      <c r="GU255" s="25"/>
      <c r="GV255" s="25"/>
      <c r="GW255" s="25"/>
      <c r="GX255" s="25"/>
      <c r="GY255" s="25"/>
      <c r="GZ255" s="25"/>
      <c r="HA255" s="25"/>
      <c r="HB255" s="25"/>
      <c r="HC255" s="25"/>
      <c r="HD255" s="25"/>
      <c r="HE255" s="25"/>
      <c r="HF255" s="25"/>
      <c r="HG255" s="25"/>
      <c r="HH255" s="25"/>
      <c r="HI255" s="25"/>
      <c r="HJ255" s="25"/>
      <c r="HK255" s="25"/>
      <c r="HL255" s="25"/>
      <c r="HM255" s="25"/>
      <c r="HN255" s="25"/>
      <c r="HO255" s="25"/>
      <c r="HP255" s="25"/>
      <c r="HQ255" s="25"/>
      <c r="HR255" s="25"/>
      <c r="HS255" s="25"/>
      <c r="HT255" s="25"/>
      <c r="HU255" s="25"/>
      <c r="HV255" s="25"/>
      <c r="HW255" s="25"/>
      <c r="HX255" s="25"/>
      <c r="HY255" s="25"/>
      <c r="HZ255" s="25"/>
      <c r="IA255" s="25"/>
      <c r="IB255" s="25"/>
      <c r="IC255" s="25"/>
      <c r="ID255" s="25"/>
      <c r="IE255" s="25"/>
      <c r="IF255" s="25"/>
      <c r="IG255" s="25"/>
      <c r="IH255" s="25"/>
      <c r="II255" s="25"/>
      <c r="IJ255" s="25"/>
      <c r="IK255" s="25"/>
      <c r="IL255" s="25"/>
      <c r="IM255" s="25"/>
      <c r="IN255" s="25"/>
      <c r="IO255" s="25"/>
      <c r="IP255" s="25"/>
      <c r="IQ255" s="25"/>
      <c r="IR255" s="25"/>
      <c r="IS255" s="25"/>
      <c r="IT255" s="25"/>
      <c r="IU255" s="25"/>
      <c r="IV255" s="25"/>
      <c r="IW255" s="25"/>
      <c r="IX255" s="25"/>
      <c r="IY255" s="25"/>
      <c r="IZ255" s="25"/>
      <c r="JA255" s="25"/>
      <c r="JB255" s="25"/>
      <c r="JC255" s="25"/>
      <c r="JD255" s="25"/>
      <c r="JE255" s="25"/>
      <c r="JF255" s="25"/>
      <c r="JG255" s="25"/>
      <c r="JH255" s="25"/>
      <c r="JI255" s="25"/>
      <c r="JJ255" s="25"/>
      <c r="JK255" s="25"/>
      <c r="JL255" s="25"/>
      <c r="JM255" s="25"/>
      <c r="JN255" s="25"/>
      <c r="JO255" s="25"/>
      <c r="JP255" s="25"/>
      <c r="JQ255" s="25"/>
      <c r="JR255" s="25"/>
      <c r="JS255" s="25"/>
      <c r="JT255" s="25"/>
      <c r="JU255" s="25"/>
      <c r="JV255" s="25"/>
      <c r="JW255" s="25"/>
      <c r="JX255" s="25"/>
      <c r="JY255" s="25"/>
      <c r="JZ255" s="25"/>
      <c r="KA255" s="25"/>
      <c r="KB255" s="25"/>
      <c r="KC255" s="25"/>
      <c r="KD255" s="25"/>
      <c r="KE255" s="25"/>
      <c r="KF255" s="25"/>
      <c r="KG255" s="25"/>
      <c r="KH255" s="25"/>
      <c r="KI255" s="25"/>
      <c r="KJ255" s="25"/>
      <c r="KK255" s="25"/>
      <c r="KL255" s="25"/>
      <c r="KM255" s="25"/>
      <c r="KN255" s="25"/>
      <c r="KO255" s="25"/>
      <c r="KP255" s="25"/>
      <c r="KQ255" s="25"/>
      <c r="KR255" s="25"/>
      <c r="KS255" s="25"/>
      <c r="KT255" s="25"/>
      <c r="KU255" s="25"/>
      <c r="KV255" s="25"/>
      <c r="KW255" s="25"/>
      <c r="KX255" s="25"/>
      <c r="KY255" s="25"/>
      <c r="KZ255" s="25"/>
      <c r="LA255" s="25"/>
      <c r="LB255" s="25"/>
      <c r="LC255" s="25"/>
      <c r="LD255" s="25"/>
      <c r="LE255" s="25"/>
      <c r="LF255" s="25"/>
      <c r="LG255" s="25"/>
      <c r="LH255" s="25"/>
      <c r="LI255" s="25"/>
      <c r="LJ255" s="25"/>
      <c r="LK255" s="25"/>
      <c r="LL255" s="25"/>
      <c r="LM255" s="25"/>
      <c r="LN255" s="25"/>
      <c r="LO255" s="25"/>
      <c r="LP255" s="25"/>
      <c r="LQ255" s="25"/>
      <c r="LR255" s="25"/>
      <c r="LS255" s="25"/>
      <c r="LT255" s="25"/>
      <c r="LU255" s="25"/>
      <c r="LV255" s="25"/>
      <c r="LW255" s="25"/>
      <c r="LX255" s="25"/>
      <c r="LY255" s="25"/>
      <c r="LZ255" s="25"/>
      <c r="MA255" s="25"/>
      <c r="MB255" s="25"/>
      <c r="MC255" s="25"/>
      <c r="MD255" s="25"/>
      <c r="ME255" s="25"/>
      <c r="MF255" s="25"/>
      <c r="MG255" s="25"/>
      <c r="MH255" s="25"/>
    </row>
    <row r="256" spans="1:346" s="26" customFormat="1" hidden="1" x14ac:dyDescent="0.25">
      <c r="A256" s="21"/>
      <c r="B256" s="22"/>
      <c r="C256" s="4"/>
      <c r="D256" s="7"/>
      <c r="E256" s="7"/>
      <c r="F256" s="4"/>
      <c r="G256" s="4"/>
      <c r="H256" s="4"/>
      <c r="I256" s="77"/>
      <c r="J256" s="126"/>
      <c r="K256" s="77"/>
      <c r="L256" s="78"/>
      <c r="M256" s="78"/>
      <c r="N256" s="49"/>
      <c r="O256" s="49"/>
      <c r="P256" s="49"/>
      <c r="Q256" s="81"/>
      <c r="R256" s="81"/>
      <c r="S256" s="82"/>
      <c r="T256" s="47"/>
      <c r="U256" s="83"/>
      <c r="V256" s="24"/>
      <c r="W256" s="91"/>
      <c r="X256" s="20"/>
      <c r="Y256" s="114"/>
      <c r="Z256" s="43"/>
      <c r="AA256" s="41"/>
      <c r="AB256" s="25"/>
      <c r="AC256" s="23"/>
      <c r="AD256" s="23"/>
      <c r="AE256" s="124"/>
      <c r="AF256" s="125"/>
      <c r="AG256" s="125"/>
      <c r="AH256" s="31"/>
      <c r="AI256" s="31"/>
      <c r="AJ256" s="31"/>
      <c r="AK256" s="31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B256" s="25"/>
      <c r="FC256" s="25"/>
      <c r="FD256" s="25"/>
      <c r="FE256" s="25"/>
      <c r="FF256" s="25"/>
      <c r="FG256" s="25"/>
      <c r="FH256" s="25"/>
      <c r="FI256" s="25"/>
      <c r="FJ256" s="25"/>
      <c r="FK256" s="25"/>
      <c r="FL256" s="25"/>
      <c r="FM256" s="25"/>
      <c r="FN256" s="25"/>
      <c r="FO256" s="25"/>
      <c r="FP256" s="25"/>
      <c r="FQ256" s="25"/>
      <c r="FR256" s="25"/>
      <c r="FS256" s="25"/>
      <c r="FT256" s="25"/>
      <c r="FU256" s="25"/>
      <c r="FV256" s="25"/>
      <c r="FW256" s="25"/>
      <c r="FX256" s="25"/>
      <c r="FY256" s="25"/>
      <c r="FZ256" s="25"/>
      <c r="GA256" s="25"/>
      <c r="GB256" s="25"/>
      <c r="GC256" s="25"/>
      <c r="GD256" s="25"/>
      <c r="GE256" s="25"/>
      <c r="GF256" s="25"/>
      <c r="GG256" s="25"/>
      <c r="GH256" s="25"/>
      <c r="GI256" s="25"/>
      <c r="GJ256" s="25"/>
      <c r="GK256" s="25"/>
      <c r="GL256" s="25"/>
      <c r="GM256" s="25"/>
      <c r="GN256" s="25"/>
      <c r="GO256" s="25"/>
      <c r="GP256" s="25"/>
      <c r="GQ256" s="25"/>
      <c r="GR256" s="25"/>
      <c r="GS256" s="25"/>
      <c r="GT256" s="25"/>
      <c r="GU256" s="25"/>
      <c r="GV256" s="25"/>
      <c r="GW256" s="25"/>
      <c r="GX256" s="25"/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5"/>
      <c r="HJ256" s="25"/>
      <c r="HK256" s="25"/>
      <c r="HL256" s="25"/>
      <c r="HM256" s="25"/>
      <c r="HN256" s="25"/>
      <c r="HO256" s="25"/>
      <c r="HP256" s="25"/>
      <c r="HQ256" s="25"/>
      <c r="HR256" s="25"/>
      <c r="HS256" s="25"/>
      <c r="HT256" s="25"/>
      <c r="HU256" s="25"/>
      <c r="HV256" s="25"/>
      <c r="HW256" s="25"/>
      <c r="HX256" s="25"/>
      <c r="HY256" s="25"/>
      <c r="HZ256" s="25"/>
      <c r="IA256" s="25"/>
      <c r="IB256" s="25"/>
      <c r="IC256" s="25"/>
      <c r="ID256" s="25"/>
      <c r="IE256" s="25"/>
      <c r="IF256" s="25"/>
      <c r="IG256" s="25"/>
      <c r="IH256" s="25"/>
      <c r="II256" s="25"/>
      <c r="IJ256" s="25"/>
      <c r="IK256" s="25"/>
      <c r="IL256" s="25"/>
      <c r="IM256" s="25"/>
      <c r="IN256" s="25"/>
      <c r="IO256" s="25"/>
      <c r="IP256" s="25"/>
      <c r="IQ256" s="25"/>
      <c r="IR256" s="25"/>
      <c r="IS256" s="25"/>
      <c r="IT256" s="25"/>
      <c r="IU256" s="25"/>
      <c r="IV256" s="25"/>
      <c r="IW256" s="25"/>
      <c r="IX256" s="25"/>
      <c r="IY256" s="25"/>
      <c r="IZ256" s="25"/>
      <c r="JA256" s="25"/>
      <c r="JB256" s="25"/>
      <c r="JC256" s="25"/>
      <c r="JD256" s="25"/>
      <c r="JE256" s="25"/>
      <c r="JF256" s="25"/>
      <c r="JG256" s="25"/>
      <c r="JH256" s="25"/>
      <c r="JI256" s="25"/>
      <c r="JJ256" s="25"/>
      <c r="JK256" s="25"/>
      <c r="JL256" s="25"/>
      <c r="JM256" s="25"/>
      <c r="JN256" s="25"/>
      <c r="JO256" s="25"/>
      <c r="JP256" s="25"/>
      <c r="JQ256" s="25"/>
      <c r="JR256" s="25"/>
      <c r="JS256" s="25"/>
      <c r="JT256" s="25"/>
      <c r="JU256" s="25"/>
      <c r="JV256" s="25"/>
      <c r="JW256" s="25"/>
      <c r="JX256" s="25"/>
      <c r="JY256" s="25"/>
      <c r="JZ256" s="25"/>
      <c r="KA256" s="25"/>
      <c r="KB256" s="25"/>
      <c r="KC256" s="25"/>
      <c r="KD256" s="25"/>
      <c r="KE256" s="25"/>
      <c r="KF256" s="25"/>
      <c r="KG256" s="25"/>
      <c r="KH256" s="25"/>
      <c r="KI256" s="25"/>
      <c r="KJ256" s="25"/>
      <c r="KK256" s="25"/>
      <c r="KL256" s="25"/>
      <c r="KM256" s="25"/>
      <c r="KN256" s="25"/>
      <c r="KO256" s="25"/>
      <c r="KP256" s="25"/>
      <c r="KQ256" s="25"/>
      <c r="KR256" s="25"/>
      <c r="KS256" s="25"/>
      <c r="KT256" s="25"/>
      <c r="KU256" s="25"/>
      <c r="KV256" s="25"/>
      <c r="KW256" s="25"/>
      <c r="KX256" s="25"/>
      <c r="KY256" s="25"/>
      <c r="KZ256" s="25"/>
      <c r="LA256" s="25"/>
      <c r="LB256" s="25"/>
      <c r="LC256" s="25"/>
      <c r="LD256" s="25"/>
      <c r="LE256" s="25"/>
      <c r="LF256" s="25"/>
      <c r="LG256" s="25"/>
      <c r="LH256" s="25"/>
      <c r="LI256" s="25"/>
      <c r="LJ256" s="25"/>
      <c r="LK256" s="25"/>
      <c r="LL256" s="25"/>
      <c r="LM256" s="25"/>
      <c r="LN256" s="25"/>
      <c r="LO256" s="25"/>
      <c r="LP256" s="25"/>
      <c r="LQ256" s="25"/>
      <c r="LR256" s="25"/>
      <c r="LS256" s="25"/>
      <c r="LT256" s="25"/>
      <c r="LU256" s="25"/>
      <c r="LV256" s="25"/>
      <c r="LW256" s="25"/>
      <c r="LX256" s="25"/>
      <c r="LY256" s="25"/>
      <c r="LZ256" s="25"/>
      <c r="MA256" s="25"/>
      <c r="MB256" s="25"/>
      <c r="MC256" s="25"/>
      <c r="MD256" s="25"/>
      <c r="ME256" s="25"/>
      <c r="MF256" s="25"/>
      <c r="MG256" s="25"/>
      <c r="MH256" s="25"/>
    </row>
    <row r="257" spans="1:346" s="26" customFormat="1" hidden="1" x14ac:dyDescent="0.25">
      <c r="A257" s="21"/>
      <c r="B257" s="22"/>
      <c r="C257" s="4"/>
      <c r="D257" s="7"/>
      <c r="E257" s="7"/>
      <c r="F257" s="4"/>
      <c r="G257" s="4"/>
      <c r="H257" s="4"/>
      <c r="I257" s="77"/>
      <c r="J257" s="126"/>
      <c r="K257" s="77"/>
      <c r="L257" s="78"/>
      <c r="M257" s="78"/>
      <c r="N257" s="49"/>
      <c r="O257" s="49"/>
      <c r="P257" s="49"/>
      <c r="Q257" s="81"/>
      <c r="R257" s="81"/>
      <c r="S257" s="82"/>
      <c r="T257" s="47"/>
      <c r="U257" s="83"/>
      <c r="V257" s="24"/>
      <c r="W257" s="91"/>
      <c r="X257" s="20"/>
      <c r="Y257" s="114"/>
      <c r="Z257" s="43"/>
      <c r="AA257" s="41"/>
      <c r="AB257" s="25"/>
      <c r="AC257" s="23"/>
      <c r="AD257" s="23"/>
      <c r="AE257" s="124"/>
      <c r="AF257" s="125"/>
      <c r="AG257" s="125"/>
      <c r="AH257" s="31"/>
      <c r="AI257" s="31"/>
      <c r="AJ257" s="31"/>
      <c r="AK257" s="31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E257" s="25"/>
      <c r="FF257" s="25"/>
      <c r="FG257" s="25"/>
      <c r="FH257" s="25"/>
      <c r="FI257" s="25"/>
      <c r="FJ257" s="25"/>
      <c r="FK257" s="25"/>
      <c r="FL257" s="25"/>
      <c r="FM257" s="25"/>
      <c r="FN257" s="25"/>
      <c r="FO257" s="25"/>
      <c r="FP257" s="25"/>
      <c r="FQ257" s="25"/>
      <c r="FR257" s="25"/>
      <c r="FS257" s="25"/>
      <c r="FT257" s="25"/>
      <c r="FU257" s="25"/>
      <c r="FV257" s="25"/>
      <c r="FW257" s="25"/>
      <c r="FX257" s="25"/>
      <c r="FY257" s="25"/>
      <c r="FZ257" s="25"/>
      <c r="GA257" s="25"/>
      <c r="GB257" s="25"/>
      <c r="GC257" s="25"/>
      <c r="GD257" s="25"/>
      <c r="GE257" s="25"/>
      <c r="GF257" s="25"/>
      <c r="GG257" s="25"/>
      <c r="GH257" s="25"/>
      <c r="GI257" s="25"/>
      <c r="GJ257" s="25"/>
      <c r="GK257" s="25"/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5"/>
      <c r="GW257" s="25"/>
      <c r="GX257" s="25"/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5"/>
      <c r="HJ257" s="25"/>
      <c r="HK257" s="25"/>
      <c r="HL257" s="25"/>
      <c r="HM257" s="25"/>
      <c r="HN257" s="25"/>
      <c r="HO257" s="25"/>
      <c r="HP257" s="25"/>
      <c r="HQ257" s="25"/>
      <c r="HR257" s="25"/>
      <c r="HS257" s="25"/>
      <c r="HT257" s="25"/>
      <c r="HU257" s="25"/>
      <c r="HV257" s="25"/>
      <c r="HW257" s="25"/>
      <c r="HX257" s="25"/>
      <c r="HY257" s="25"/>
      <c r="HZ257" s="25"/>
      <c r="IA257" s="25"/>
      <c r="IB257" s="25"/>
      <c r="IC257" s="25"/>
      <c r="ID257" s="25"/>
      <c r="IE257" s="25"/>
      <c r="IF257" s="25"/>
      <c r="IG257" s="25"/>
      <c r="IH257" s="25"/>
      <c r="II257" s="25"/>
      <c r="IJ257" s="25"/>
      <c r="IK257" s="25"/>
      <c r="IL257" s="25"/>
      <c r="IM257" s="25"/>
      <c r="IN257" s="25"/>
      <c r="IO257" s="25"/>
      <c r="IP257" s="25"/>
      <c r="IQ257" s="25"/>
      <c r="IR257" s="25"/>
      <c r="IS257" s="25"/>
      <c r="IT257" s="25"/>
      <c r="IU257" s="25"/>
      <c r="IV257" s="25"/>
      <c r="IW257" s="25"/>
      <c r="IX257" s="25"/>
      <c r="IY257" s="25"/>
      <c r="IZ257" s="25"/>
      <c r="JA257" s="25"/>
      <c r="JB257" s="25"/>
      <c r="JC257" s="25"/>
      <c r="JD257" s="25"/>
      <c r="JE257" s="25"/>
      <c r="JF257" s="25"/>
      <c r="JG257" s="25"/>
      <c r="JH257" s="25"/>
      <c r="JI257" s="25"/>
      <c r="JJ257" s="25"/>
      <c r="JK257" s="25"/>
      <c r="JL257" s="25"/>
      <c r="JM257" s="25"/>
      <c r="JN257" s="25"/>
      <c r="JO257" s="25"/>
      <c r="JP257" s="25"/>
      <c r="JQ257" s="25"/>
      <c r="JR257" s="25"/>
      <c r="JS257" s="25"/>
      <c r="JT257" s="25"/>
      <c r="JU257" s="25"/>
      <c r="JV257" s="25"/>
      <c r="JW257" s="25"/>
      <c r="JX257" s="25"/>
      <c r="JY257" s="25"/>
      <c r="JZ257" s="25"/>
      <c r="KA257" s="25"/>
      <c r="KB257" s="25"/>
      <c r="KC257" s="25"/>
      <c r="KD257" s="25"/>
      <c r="KE257" s="25"/>
      <c r="KF257" s="25"/>
      <c r="KG257" s="25"/>
      <c r="KH257" s="25"/>
      <c r="KI257" s="25"/>
      <c r="KJ257" s="25"/>
      <c r="KK257" s="25"/>
      <c r="KL257" s="25"/>
      <c r="KM257" s="25"/>
      <c r="KN257" s="25"/>
      <c r="KO257" s="25"/>
      <c r="KP257" s="25"/>
      <c r="KQ257" s="25"/>
      <c r="KR257" s="25"/>
      <c r="KS257" s="25"/>
      <c r="KT257" s="25"/>
      <c r="KU257" s="25"/>
      <c r="KV257" s="25"/>
      <c r="KW257" s="25"/>
      <c r="KX257" s="25"/>
      <c r="KY257" s="25"/>
      <c r="KZ257" s="25"/>
      <c r="LA257" s="25"/>
      <c r="LB257" s="25"/>
      <c r="LC257" s="25"/>
      <c r="LD257" s="25"/>
      <c r="LE257" s="25"/>
      <c r="LF257" s="25"/>
      <c r="LG257" s="25"/>
      <c r="LH257" s="25"/>
      <c r="LI257" s="25"/>
      <c r="LJ257" s="25"/>
      <c r="LK257" s="25"/>
      <c r="LL257" s="25"/>
      <c r="LM257" s="25"/>
      <c r="LN257" s="25"/>
      <c r="LO257" s="25"/>
      <c r="LP257" s="25"/>
      <c r="LQ257" s="25"/>
      <c r="LR257" s="25"/>
      <c r="LS257" s="25"/>
      <c r="LT257" s="25"/>
      <c r="LU257" s="25"/>
      <c r="LV257" s="25"/>
      <c r="LW257" s="25"/>
      <c r="LX257" s="25"/>
      <c r="LY257" s="25"/>
      <c r="LZ257" s="25"/>
      <c r="MA257" s="25"/>
      <c r="MB257" s="25"/>
      <c r="MC257" s="25"/>
      <c r="MD257" s="25"/>
      <c r="ME257" s="25"/>
      <c r="MF257" s="25"/>
      <c r="MG257" s="25"/>
      <c r="MH257" s="25"/>
    </row>
    <row r="258" spans="1:346" s="26" customFormat="1" hidden="1" x14ac:dyDescent="0.25">
      <c r="A258" s="21"/>
      <c r="B258" s="22"/>
      <c r="C258" s="4"/>
      <c r="D258" s="7"/>
      <c r="E258" s="7"/>
      <c r="F258" s="4"/>
      <c r="G258" s="4"/>
      <c r="H258" s="4"/>
      <c r="I258" s="77"/>
      <c r="J258" s="126"/>
      <c r="K258" s="77"/>
      <c r="L258" s="78"/>
      <c r="M258" s="78"/>
      <c r="N258" s="49"/>
      <c r="O258" s="49"/>
      <c r="P258" s="49"/>
      <c r="Q258" s="81"/>
      <c r="R258" s="81"/>
      <c r="S258" s="82"/>
      <c r="T258" s="47"/>
      <c r="U258" s="83"/>
      <c r="V258" s="24"/>
      <c r="W258" s="91"/>
      <c r="X258" s="20"/>
      <c r="Y258" s="114"/>
      <c r="Z258" s="43"/>
      <c r="AA258" s="41"/>
      <c r="AB258" s="25"/>
      <c r="AC258" s="23"/>
      <c r="AD258" s="23"/>
      <c r="AE258" s="124"/>
      <c r="AF258" s="125"/>
      <c r="AG258" s="125"/>
      <c r="AH258" s="31"/>
      <c r="AI258" s="31"/>
      <c r="AJ258" s="31"/>
      <c r="AK258" s="31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25"/>
      <c r="EC258" s="25"/>
      <c r="ED258" s="25"/>
      <c r="EE258" s="25"/>
      <c r="EF258" s="25"/>
      <c r="EG258" s="25"/>
      <c r="EH258" s="25"/>
      <c r="EI258" s="25"/>
      <c r="EJ258" s="25"/>
      <c r="EK258" s="25"/>
      <c r="EL258" s="25"/>
      <c r="EM258" s="25"/>
      <c r="EN258" s="25"/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B258" s="25"/>
      <c r="FC258" s="25"/>
      <c r="FD258" s="25"/>
      <c r="FE258" s="25"/>
      <c r="FF258" s="25"/>
      <c r="FG258" s="25"/>
      <c r="FH258" s="25"/>
      <c r="FI258" s="25"/>
      <c r="FJ258" s="25"/>
      <c r="FK258" s="25"/>
      <c r="FL258" s="25"/>
      <c r="FM258" s="25"/>
      <c r="FN258" s="25"/>
      <c r="FO258" s="25"/>
      <c r="FP258" s="25"/>
      <c r="FQ258" s="25"/>
      <c r="FR258" s="25"/>
      <c r="FS258" s="25"/>
      <c r="FT258" s="25"/>
      <c r="FU258" s="25"/>
      <c r="FV258" s="25"/>
      <c r="FW258" s="25"/>
      <c r="FX258" s="25"/>
      <c r="FY258" s="25"/>
      <c r="FZ258" s="25"/>
      <c r="GA258" s="25"/>
      <c r="GB258" s="25"/>
      <c r="GC258" s="25"/>
      <c r="GD258" s="25"/>
      <c r="GE258" s="25"/>
      <c r="GF258" s="25"/>
      <c r="GG258" s="25"/>
      <c r="GH258" s="25"/>
      <c r="GI258" s="25"/>
      <c r="GJ258" s="25"/>
      <c r="GK258" s="25"/>
      <c r="GL258" s="25"/>
      <c r="GM258" s="25"/>
      <c r="GN258" s="25"/>
      <c r="GO258" s="25"/>
      <c r="GP258" s="25"/>
      <c r="GQ258" s="25"/>
      <c r="GR258" s="25"/>
      <c r="GS258" s="25"/>
      <c r="GT258" s="25"/>
      <c r="GU258" s="25"/>
      <c r="GV258" s="25"/>
      <c r="GW258" s="25"/>
      <c r="GX258" s="25"/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5"/>
      <c r="HJ258" s="25"/>
      <c r="HK258" s="25"/>
      <c r="HL258" s="25"/>
      <c r="HM258" s="25"/>
      <c r="HN258" s="25"/>
      <c r="HO258" s="25"/>
      <c r="HP258" s="25"/>
      <c r="HQ258" s="25"/>
      <c r="HR258" s="25"/>
      <c r="HS258" s="25"/>
      <c r="HT258" s="25"/>
      <c r="HU258" s="25"/>
      <c r="HV258" s="25"/>
      <c r="HW258" s="25"/>
      <c r="HX258" s="25"/>
      <c r="HY258" s="25"/>
      <c r="HZ258" s="25"/>
      <c r="IA258" s="25"/>
      <c r="IB258" s="25"/>
      <c r="IC258" s="25"/>
      <c r="ID258" s="25"/>
      <c r="IE258" s="25"/>
      <c r="IF258" s="25"/>
      <c r="IG258" s="25"/>
      <c r="IH258" s="25"/>
      <c r="II258" s="25"/>
      <c r="IJ258" s="25"/>
      <c r="IK258" s="25"/>
      <c r="IL258" s="25"/>
      <c r="IM258" s="25"/>
      <c r="IN258" s="25"/>
      <c r="IO258" s="25"/>
      <c r="IP258" s="25"/>
      <c r="IQ258" s="25"/>
      <c r="IR258" s="25"/>
      <c r="IS258" s="25"/>
      <c r="IT258" s="25"/>
      <c r="IU258" s="25"/>
      <c r="IV258" s="25"/>
      <c r="IW258" s="25"/>
      <c r="IX258" s="25"/>
      <c r="IY258" s="25"/>
      <c r="IZ258" s="25"/>
      <c r="JA258" s="25"/>
      <c r="JB258" s="25"/>
      <c r="JC258" s="25"/>
      <c r="JD258" s="25"/>
      <c r="JE258" s="25"/>
      <c r="JF258" s="25"/>
      <c r="JG258" s="25"/>
      <c r="JH258" s="25"/>
      <c r="JI258" s="25"/>
      <c r="JJ258" s="25"/>
      <c r="JK258" s="25"/>
      <c r="JL258" s="25"/>
      <c r="JM258" s="25"/>
      <c r="JN258" s="25"/>
      <c r="JO258" s="25"/>
      <c r="JP258" s="25"/>
      <c r="JQ258" s="25"/>
      <c r="JR258" s="25"/>
      <c r="JS258" s="25"/>
      <c r="JT258" s="25"/>
      <c r="JU258" s="25"/>
      <c r="JV258" s="25"/>
      <c r="JW258" s="25"/>
      <c r="JX258" s="25"/>
      <c r="JY258" s="25"/>
      <c r="JZ258" s="25"/>
      <c r="KA258" s="25"/>
      <c r="KB258" s="25"/>
      <c r="KC258" s="25"/>
      <c r="KD258" s="25"/>
      <c r="KE258" s="25"/>
      <c r="KF258" s="25"/>
      <c r="KG258" s="25"/>
      <c r="KH258" s="25"/>
      <c r="KI258" s="25"/>
      <c r="KJ258" s="25"/>
      <c r="KK258" s="25"/>
      <c r="KL258" s="25"/>
      <c r="KM258" s="25"/>
      <c r="KN258" s="25"/>
      <c r="KO258" s="25"/>
      <c r="KP258" s="25"/>
      <c r="KQ258" s="25"/>
      <c r="KR258" s="25"/>
      <c r="KS258" s="25"/>
      <c r="KT258" s="25"/>
      <c r="KU258" s="25"/>
      <c r="KV258" s="25"/>
      <c r="KW258" s="25"/>
      <c r="KX258" s="25"/>
      <c r="KY258" s="25"/>
      <c r="KZ258" s="25"/>
      <c r="LA258" s="25"/>
      <c r="LB258" s="25"/>
      <c r="LC258" s="25"/>
      <c r="LD258" s="25"/>
      <c r="LE258" s="25"/>
      <c r="LF258" s="25"/>
      <c r="LG258" s="25"/>
      <c r="LH258" s="25"/>
      <c r="LI258" s="25"/>
      <c r="LJ258" s="25"/>
      <c r="LK258" s="25"/>
      <c r="LL258" s="25"/>
      <c r="LM258" s="25"/>
      <c r="LN258" s="25"/>
      <c r="LO258" s="25"/>
      <c r="LP258" s="25"/>
      <c r="LQ258" s="25"/>
      <c r="LR258" s="25"/>
      <c r="LS258" s="25"/>
      <c r="LT258" s="25"/>
      <c r="LU258" s="25"/>
      <c r="LV258" s="25"/>
      <c r="LW258" s="25"/>
      <c r="LX258" s="25"/>
      <c r="LY258" s="25"/>
      <c r="LZ258" s="25"/>
      <c r="MA258" s="25"/>
      <c r="MB258" s="25"/>
      <c r="MC258" s="25"/>
      <c r="MD258" s="25"/>
      <c r="ME258" s="25"/>
      <c r="MF258" s="25"/>
      <c r="MG258" s="25"/>
      <c r="MH258" s="25"/>
    </row>
    <row r="259" spans="1:346" s="26" customFormat="1" hidden="1" x14ac:dyDescent="0.25">
      <c r="A259" s="21"/>
      <c r="B259" s="22"/>
      <c r="C259" s="4"/>
      <c r="D259" s="7"/>
      <c r="E259" s="7"/>
      <c r="F259" s="4"/>
      <c r="G259" s="4"/>
      <c r="H259" s="4"/>
      <c r="I259" s="77"/>
      <c r="J259" s="126"/>
      <c r="K259" s="77"/>
      <c r="L259" s="78"/>
      <c r="M259" s="78"/>
      <c r="N259" s="49"/>
      <c r="O259" s="49"/>
      <c r="P259" s="49"/>
      <c r="Q259" s="81"/>
      <c r="R259" s="81"/>
      <c r="S259" s="82"/>
      <c r="T259" s="47"/>
      <c r="U259" s="83"/>
      <c r="V259" s="24"/>
      <c r="W259" s="91"/>
      <c r="X259" s="20"/>
      <c r="Y259" s="114"/>
      <c r="Z259" s="43"/>
      <c r="AA259" s="41"/>
      <c r="AB259" s="25"/>
      <c r="AC259" s="23"/>
      <c r="AD259" s="23"/>
      <c r="AE259" s="124"/>
      <c r="AF259" s="125"/>
      <c r="AG259" s="125"/>
      <c r="AH259" s="31"/>
      <c r="AI259" s="31"/>
      <c r="AJ259" s="31"/>
      <c r="AK259" s="31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5"/>
      <c r="EY259" s="25"/>
      <c r="EZ259" s="25"/>
      <c r="FA259" s="25"/>
      <c r="FB259" s="25"/>
      <c r="FC259" s="25"/>
      <c r="FD259" s="25"/>
      <c r="FE259" s="25"/>
      <c r="FF259" s="25"/>
      <c r="FG259" s="25"/>
      <c r="FH259" s="25"/>
      <c r="FI259" s="25"/>
      <c r="FJ259" s="25"/>
      <c r="FK259" s="25"/>
      <c r="FL259" s="25"/>
      <c r="FM259" s="25"/>
      <c r="FN259" s="25"/>
      <c r="FO259" s="25"/>
      <c r="FP259" s="25"/>
      <c r="FQ259" s="25"/>
      <c r="FR259" s="25"/>
      <c r="FS259" s="25"/>
      <c r="FT259" s="25"/>
      <c r="FU259" s="25"/>
      <c r="FV259" s="25"/>
      <c r="FW259" s="25"/>
      <c r="FX259" s="25"/>
      <c r="FY259" s="25"/>
      <c r="FZ259" s="25"/>
      <c r="GA259" s="25"/>
      <c r="GB259" s="25"/>
      <c r="GC259" s="25"/>
      <c r="GD259" s="25"/>
      <c r="GE259" s="25"/>
      <c r="GF259" s="25"/>
      <c r="GG259" s="25"/>
      <c r="GH259" s="25"/>
      <c r="GI259" s="25"/>
      <c r="GJ259" s="25"/>
      <c r="GK259" s="25"/>
      <c r="GL259" s="25"/>
      <c r="GM259" s="25"/>
      <c r="GN259" s="25"/>
      <c r="GO259" s="25"/>
      <c r="GP259" s="25"/>
      <c r="GQ259" s="25"/>
      <c r="GR259" s="25"/>
      <c r="GS259" s="25"/>
      <c r="GT259" s="25"/>
      <c r="GU259" s="25"/>
      <c r="GV259" s="25"/>
      <c r="GW259" s="25"/>
      <c r="GX259" s="25"/>
      <c r="GY259" s="25"/>
      <c r="GZ259" s="25"/>
      <c r="HA259" s="25"/>
      <c r="HB259" s="25"/>
      <c r="HC259" s="25"/>
      <c r="HD259" s="25"/>
      <c r="HE259" s="25"/>
      <c r="HF259" s="25"/>
      <c r="HG259" s="25"/>
      <c r="HH259" s="25"/>
      <c r="HI259" s="25"/>
      <c r="HJ259" s="25"/>
      <c r="HK259" s="25"/>
      <c r="HL259" s="25"/>
      <c r="HM259" s="25"/>
      <c r="HN259" s="25"/>
      <c r="HO259" s="25"/>
      <c r="HP259" s="25"/>
      <c r="HQ259" s="25"/>
      <c r="HR259" s="25"/>
      <c r="HS259" s="25"/>
      <c r="HT259" s="25"/>
      <c r="HU259" s="25"/>
      <c r="HV259" s="25"/>
      <c r="HW259" s="25"/>
      <c r="HX259" s="25"/>
      <c r="HY259" s="25"/>
      <c r="HZ259" s="25"/>
      <c r="IA259" s="25"/>
      <c r="IB259" s="25"/>
      <c r="IC259" s="25"/>
      <c r="ID259" s="25"/>
      <c r="IE259" s="25"/>
      <c r="IF259" s="25"/>
      <c r="IG259" s="25"/>
      <c r="IH259" s="25"/>
      <c r="II259" s="25"/>
      <c r="IJ259" s="25"/>
      <c r="IK259" s="25"/>
      <c r="IL259" s="25"/>
      <c r="IM259" s="25"/>
      <c r="IN259" s="25"/>
      <c r="IO259" s="25"/>
      <c r="IP259" s="25"/>
      <c r="IQ259" s="25"/>
      <c r="IR259" s="25"/>
      <c r="IS259" s="25"/>
      <c r="IT259" s="25"/>
      <c r="IU259" s="25"/>
      <c r="IV259" s="25"/>
      <c r="IW259" s="25"/>
      <c r="IX259" s="25"/>
      <c r="IY259" s="25"/>
      <c r="IZ259" s="25"/>
      <c r="JA259" s="25"/>
      <c r="JB259" s="25"/>
      <c r="JC259" s="25"/>
      <c r="JD259" s="25"/>
      <c r="JE259" s="25"/>
      <c r="JF259" s="25"/>
      <c r="JG259" s="25"/>
      <c r="JH259" s="25"/>
      <c r="JI259" s="25"/>
      <c r="JJ259" s="25"/>
      <c r="JK259" s="25"/>
      <c r="JL259" s="25"/>
      <c r="JM259" s="25"/>
      <c r="JN259" s="25"/>
      <c r="JO259" s="25"/>
      <c r="JP259" s="25"/>
      <c r="JQ259" s="25"/>
      <c r="JR259" s="25"/>
      <c r="JS259" s="25"/>
      <c r="JT259" s="25"/>
      <c r="JU259" s="25"/>
      <c r="JV259" s="25"/>
      <c r="JW259" s="25"/>
      <c r="JX259" s="25"/>
      <c r="JY259" s="25"/>
      <c r="JZ259" s="25"/>
      <c r="KA259" s="25"/>
      <c r="KB259" s="25"/>
      <c r="KC259" s="25"/>
      <c r="KD259" s="25"/>
      <c r="KE259" s="25"/>
      <c r="KF259" s="25"/>
      <c r="KG259" s="25"/>
      <c r="KH259" s="25"/>
      <c r="KI259" s="25"/>
      <c r="KJ259" s="25"/>
      <c r="KK259" s="25"/>
      <c r="KL259" s="25"/>
      <c r="KM259" s="25"/>
      <c r="KN259" s="25"/>
      <c r="KO259" s="25"/>
      <c r="KP259" s="25"/>
      <c r="KQ259" s="25"/>
      <c r="KR259" s="25"/>
      <c r="KS259" s="25"/>
      <c r="KT259" s="25"/>
      <c r="KU259" s="25"/>
      <c r="KV259" s="25"/>
      <c r="KW259" s="25"/>
      <c r="KX259" s="25"/>
      <c r="KY259" s="25"/>
      <c r="KZ259" s="25"/>
      <c r="LA259" s="25"/>
      <c r="LB259" s="25"/>
      <c r="LC259" s="25"/>
      <c r="LD259" s="25"/>
      <c r="LE259" s="25"/>
      <c r="LF259" s="25"/>
      <c r="LG259" s="25"/>
      <c r="LH259" s="25"/>
      <c r="LI259" s="25"/>
      <c r="LJ259" s="25"/>
      <c r="LK259" s="25"/>
      <c r="LL259" s="25"/>
      <c r="LM259" s="25"/>
      <c r="LN259" s="25"/>
      <c r="LO259" s="25"/>
      <c r="LP259" s="25"/>
      <c r="LQ259" s="25"/>
      <c r="LR259" s="25"/>
      <c r="LS259" s="25"/>
      <c r="LT259" s="25"/>
      <c r="LU259" s="25"/>
      <c r="LV259" s="25"/>
      <c r="LW259" s="25"/>
      <c r="LX259" s="25"/>
      <c r="LY259" s="25"/>
      <c r="LZ259" s="25"/>
      <c r="MA259" s="25"/>
      <c r="MB259" s="25"/>
      <c r="MC259" s="25"/>
      <c r="MD259" s="25"/>
      <c r="ME259" s="25"/>
      <c r="MF259" s="25"/>
      <c r="MG259" s="25"/>
      <c r="MH259" s="25"/>
    </row>
    <row r="260" spans="1:346" s="26" customFormat="1" hidden="1" x14ac:dyDescent="0.25">
      <c r="A260" s="21"/>
      <c r="B260" s="22"/>
      <c r="C260" s="4"/>
      <c r="D260" s="7"/>
      <c r="E260" s="7"/>
      <c r="F260" s="4"/>
      <c r="G260" s="4"/>
      <c r="H260" s="4"/>
      <c r="I260" s="77"/>
      <c r="J260" s="126"/>
      <c r="K260" s="77"/>
      <c r="L260" s="78"/>
      <c r="M260" s="78"/>
      <c r="N260" s="49"/>
      <c r="O260" s="49"/>
      <c r="P260" s="49"/>
      <c r="Q260" s="81"/>
      <c r="R260" s="81"/>
      <c r="S260" s="82"/>
      <c r="T260" s="47"/>
      <c r="U260" s="83"/>
      <c r="V260" s="24"/>
      <c r="W260" s="91"/>
      <c r="X260" s="20"/>
      <c r="Y260" s="114"/>
      <c r="Z260" s="43"/>
      <c r="AA260" s="41"/>
      <c r="AB260" s="25"/>
      <c r="AC260" s="23"/>
      <c r="AD260" s="23"/>
      <c r="AE260" s="124"/>
      <c r="AF260" s="125"/>
      <c r="AG260" s="125"/>
      <c r="AH260" s="31"/>
      <c r="AI260" s="31"/>
      <c r="AJ260" s="31"/>
      <c r="AK260" s="31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5"/>
      <c r="CU260" s="25"/>
      <c r="CV260" s="25"/>
      <c r="CW260" s="25"/>
      <c r="CX260" s="25"/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5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25"/>
      <c r="DZ260" s="25"/>
      <c r="EA260" s="25"/>
      <c r="EB260" s="25"/>
      <c r="EC260" s="25"/>
      <c r="ED260" s="25"/>
      <c r="EE260" s="25"/>
      <c r="EF260" s="25"/>
      <c r="EG260" s="25"/>
      <c r="EH260" s="25"/>
      <c r="EI260" s="25"/>
      <c r="EJ260" s="25"/>
      <c r="EK260" s="25"/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B260" s="25"/>
      <c r="FC260" s="25"/>
      <c r="FD260" s="25"/>
      <c r="FE260" s="25"/>
      <c r="FF260" s="25"/>
      <c r="FG260" s="25"/>
      <c r="FH260" s="25"/>
      <c r="FI260" s="25"/>
      <c r="FJ260" s="25"/>
      <c r="FK260" s="25"/>
      <c r="FL260" s="25"/>
      <c r="FM260" s="25"/>
      <c r="FN260" s="25"/>
      <c r="FO260" s="25"/>
      <c r="FP260" s="25"/>
      <c r="FQ260" s="25"/>
      <c r="FR260" s="25"/>
      <c r="FS260" s="25"/>
      <c r="FT260" s="25"/>
      <c r="FU260" s="25"/>
      <c r="FV260" s="25"/>
      <c r="FW260" s="25"/>
      <c r="FX260" s="25"/>
      <c r="FY260" s="25"/>
      <c r="FZ260" s="25"/>
      <c r="GA260" s="25"/>
      <c r="GB260" s="25"/>
      <c r="GC260" s="25"/>
      <c r="GD260" s="25"/>
      <c r="GE260" s="25"/>
      <c r="GF260" s="25"/>
      <c r="GG260" s="25"/>
      <c r="GH260" s="25"/>
      <c r="GI260" s="25"/>
      <c r="GJ260" s="25"/>
      <c r="GK260" s="25"/>
      <c r="GL260" s="25"/>
      <c r="GM260" s="25"/>
      <c r="GN260" s="25"/>
      <c r="GO260" s="25"/>
      <c r="GP260" s="25"/>
      <c r="GQ260" s="25"/>
      <c r="GR260" s="25"/>
      <c r="GS260" s="25"/>
      <c r="GT260" s="25"/>
      <c r="GU260" s="25"/>
      <c r="GV260" s="25"/>
      <c r="GW260" s="25"/>
      <c r="GX260" s="25"/>
      <c r="GY260" s="25"/>
      <c r="GZ260" s="25"/>
      <c r="HA260" s="25"/>
      <c r="HB260" s="25"/>
      <c r="HC260" s="25"/>
      <c r="HD260" s="25"/>
      <c r="HE260" s="25"/>
      <c r="HF260" s="25"/>
      <c r="HG260" s="25"/>
      <c r="HH260" s="25"/>
      <c r="HI260" s="25"/>
      <c r="HJ260" s="25"/>
      <c r="HK260" s="25"/>
      <c r="HL260" s="25"/>
      <c r="HM260" s="25"/>
      <c r="HN260" s="25"/>
      <c r="HO260" s="25"/>
      <c r="HP260" s="25"/>
      <c r="HQ260" s="25"/>
      <c r="HR260" s="25"/>
      <c r="HS260" s="25"/>
      <c r="HT260" s="25"/>
      <c r="HU260" s="25"/>
      <c r="HV260" s="25"/>
      <c r="HW260" s="25"/>
      <c r="HX260" s="25"/>
      <c r="HY260" s="25"/>
      <c r="HZ260" s="25"/>
      <c r="IA260" s="25"/>
      <c r="IB260" s="25"/>
      <c r="IC260" s="25"/>
      <c r="ID260" s="25"/>
      <c r="IE260" s="25"/>
      <c r="IF260" s="25"/>
      <c r="IG260" s="25"/>
      <c r="IH260" s="25"/>
      <c r="II260" s="25"/>
      <c r="IJ260" s="25"/>
      <c r="IK260" s="25"/>
      <c r="IL260" s="25"/>
      <c r="IM260" s="25"/>
      <c r="IN260" s="25"/>
      <c r="IO260" s="25"/>
      <c r="IP260" s="25"/>
      <c r="IQ260" s="25"/>
      <c r="IR260" s="25"/>
      <c r="IS260" s="25"/>
      <c r="IT260" s="25"/>
      <c r="IU260" s="25"/>
      <c r="IV260" s="25"/>
      <c r="IW260" s="25"/>
      <c r="IX260" s="25"/>
      <c r="IY260" s="25"/>
      <c r="IZ260" s="25"/>
      <c r="JA260" s="25"/>
      <c r="JB260" s="25"/>
      <c r="JC260" s="25"/>
      <c r="JD260" s="25"/>
      <c r="JE260" s="25"/>
      <c r="JF260" s="25"/>
      <c r="JG260" s="25"/>
      <c r="JH260" s="25"/>
      <c r="JI260" s="25"/>
      <c r="JJ260" s="25"/>
      <c r="JK260" s="25"/>
      <c r="JL260" s="25"/>
      <c r="JM260" s="25"/>
      <c r="JN260" s="25"/>
      <c r="JO260" s="25"/>
      <c r="JP260" s="25"/>
      <c r="JQ260" s="25"/>
      <c r="JR260" s="25"/>
      <c r="JS260" s="25"/>
      <c r="JT260" s="25"/>
      <c r="JU260" s="25"/>
      <c r="JV260" s="25"/>
      <c r="JW260" s="25"/>
      <c r="JX260" s="25"/>
      <c r="JY260" s="25"/>
      <c r="JZ260" s="25"/>
      <c r="KA260" s="25"/>
      <c r="KB260" s="25"/>
      <c r="KC260" s="25"/>
      <c r="KD260" s="25"/>
      <c r="KE260" s="25"/>
      <c r="KF260" s="25"/>
      <c r="KG260" s="25"/>
      <c r="KH260" s="25"/>
      <c r="KI260" s="25"/>
      <c r="KJ260" s="25"/>
      <c r="KK260" s="25"/>
      <c r="KL260" s="25"/>
      <c r="KM260" s="25"/>
      <c r="KN260" s="25"/>
      <c r="KO260" s="25"/>
      <c r="KP260" s="25"/>
      <c r="KQ260" s="25"/>
      <c r="KR260" s="25"/>
      <c r="KS260" s="25"/>
      <c r="KT260" s="25"/>
      <c r="KU260" s="25"/>
      <c r="KV260" s="25"/>
      <c r="KW260" s="25"/>
      <c r="KX260" s="25"/>
      <c r="KY260" s="25"/>
      <c r="KZ260" s="25"/>
      <c r="LA260" s="25"/>
      <c r="LB260" s="25"/>
      <c r="LC260" s="25"/>
      <c r="LD260" s="25"/>
      <c r="LE260" s="25"/>
      <c r="LF260" s="25"/>
      <c r="LG260" s="25"/>
      <c r="LH260" s="25"/>
      <c r="LI260" s="25"/>
      <c r="LJ260" s="25"/>
      <c r="LK260" s="25"/>
      <c r="LL260" s="25"/>
      <c r="LM260" s="25"/>
      <c r="LN260" s="25"/>
      <c r="LO260" s="25"/>
      <c r="LP260" s="25"/>
      <c r="LQ260" s="25"/>
      <c r="LR260" s="25"/>
      <c r="LS260" s="25"/>
      <c r="LT260" s="25"/>
      <c r="LU260" s="25"/>
      <c r="LV260" s="25"/>
      <c r="LW260" s="25"/>
      <c r="LX260" s="25"/>
      <c r="LY260" s="25"/>
      <c r="LZ260" s="25"/>
      <c r="MA260" s="25"/>
      <c r="MB260" s="25"/>
      <c r="MC260" s="25"/>
      <c r="MD260" s="25"/>
      <c r="ME260" s="25"/>
      <c r="MF260" s="25"/>
      <c r="MG260" s="25"/>
      <c r="MH260" s="25"/>
    </row>
    <row r="261" spans="1:346" s="26" customFormat="1" hidden="1" x14ac:dyDescent="0.25">
      <c r="A261" s="21"/>
      <c r="B261" s="22"/>
      <c r="C261" s="4"/>
      <c r="D261" s="7"/>
      <c r="E261" s="7"/>
      <c r="F261" s="4"/>
      <c r="G261" s="4"/>
      <c r="H261" s="4"/>
      <c r="I261" s="77"/>
      <c r="J261" s="126"/>
      <c r="K261" s="77"/>
      <c r="L261" s="78"/>
      <c r="M261" s="78"/>
      <c r="N261" s="49"/>
      <c r="O261" s="49"/>
      <c r="P261" s="49"/>
      <c r="Q261" s="81"/>
      <c r="R261" s="81"/>
      <c r="S261" s="82"/>
      <c r="T261" s="47"/>
      <c r="U261" s="83"/>
      <c r="V261" s="24"/>
      <c r="W261" s="91"/>
      <c r="X261" s="20"/>
      <c r="Y261" s="114"/>
      <c r="Z261" s="43"/>
      <c r="AA261" s="41"/>
      <c r="AB261" s="25"/>
      <c r="AC261" s="23"/>
      <c r="AD261" s="23"/>
      <c r="AE261" s="124"/>
      <c r="AF261" s="125"/>
      <c r="AG261" s="125"/>
      <c r="AH261" s="31"/>
      <c r="AI261" s="31"/>
      <c r="AJ261" s="31"/>
      <c r="AK261" s="31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25"/>
      <c r="EC261" s="25"/>
      <c r="ED261" s="25"/>
      <c r="EE261" s="25"/>
      <c r="EF261" s="25"/>
      <c r="EG261" s="25"/>
      <c r="EH261" s="25"/>
      <c r="EI261" s="25"/>
      <c r="EJ261" s="25"/>
      <c r="EK261" s="25"/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B261" s="25"/>
      <c r="FC261" s="25"/>
      <c r="FD261" s="25"/>
      <c r="FE261" s="25"/>
      <c r="FF261" s="25"/>
      <c r="FG261" s="25"/>
      <c r="FH261" s="25"/>
      <c r="FI261" s="25"/>
      <c r="FJ261" s="25"/>
      <c r="FK261" s="25"/>
      <c r="FL261" s="25"/>
      <c r="FM261" s="25"/>
      <c r="FN261" s="25"/>
      <c r="FO261" s="25"/>
      <c r="FP261" s="25"/>
      <c r="FQ261" s="25"/>
      <c r="FR261" s="25"/>
      <c r="FS261" s="25"/>
      <c r="FT261" s="25"/>
      <c r="FU261" s="25"/>
      <c r="FV261" s="25"/>
      <c r="FW261" s="25"/>
      <c r="FX261" s="25"/>
      <c r="FY261" s="25"/>
      <c r="FZ261" s="25"/>
      <c r="GA261" s="25"/>
      <c r="GB261" s="25"/>
      <c r="GC261" s="25"/>
      <c r="GD261" s="25"/>
      <c r="GE261" s="25"/>
      <c r="GF261" s="25"/>
      <c r="GG261" s="25"/>
      <c r="GH261" s="25"/>
      <c r="GI261" s="25"/>
      <c r="GJ261" s="25"/>
      <c r="GK261" s="25"/>
      <c r="GL261" s="25"/>
      <c r="GM261" s="25"/>
      <c r="GN261" s="25"/>
      <c r="GO261" s="25"/>
      <c r="GP261" s="25"/>
      <c r="GQ261" s="25"/>
      <c r="GR261" s="25"/>
      <c r="GS261" s="25"/>
      <c r="GT261" s="25"/>
      <c r="GU261" s="25"/>
      <c r="GV261" s="25"/>
      <c r="GW261" s="25"/>
      <c r="GX261" s="25"/>
      <c r="GY261" s="25"/>
      <c r="GZ261" s="25"/>
      <c r="HA261" s="25"/>
      <c r="HB261" s="25"/>
      <c r="HC261" s="25"/>
      <c r="HD261" s="25"/>
      <c r="HE261" s="25"/>
      <c r="HF261" s="25"/>
      <c r="HG261" s="25"/>
      <c r="HH261" s="25"/>
      <c r="HI261" s="25"/>
      <c r="HJ261" s="25"/>
      <c r="HK261" s="25"/>
      <c r="HL261" s="25"/>
      <c r="HM261" s="25"/>
      <c r="HN261" s="25"/>
      <c r="HO261" s="25"/>
      <c r="HP261" s="25"/>
      <c r="HQ261" s="25"/>
      <c r="HR261" s="25"/>
      <c r="HS261" s="25"/>
      <c r="HT261" s="25"/>
      <c r="HU261" s="25"/>
      <c r="HV261" s="25"/>
      <c r="HW261" s="25"/>
      <c r="HX261" s="25"/>
      <c r="HY261" s="25"/>
      <c r="HZ261" s="25"/>
      <c r="IA261" s="25"/>
      <c r="IB261" s="25"/>
      <c r="IC261" s="25"/>
      <c r="ID261" s="25"/>
      <c r="IE261" s="25"/>
      <c r="IF261" s="25"/>
      <c r="IG261" s="25"/>
      <c r="IH261" s="25"/>
      <c r="II261" s="25"/>
      <c r="IJ261" s="25"/>
      <c r="IK261" s="25"/>
      <c r="IL261" s="25"/>
      <c r="IM261" s="25"/>
      <c r="IN261" s="25"/>
      <c r="IO261" s="25"/>
      <c r="IP261" s="25"/>
      <c r="IQ261" s="25"/>
      <c r="IR261" s="25"/>
      <c r="IS261" s="25"/>
      <c r="IT261" s="25"/>
      <c r="IU261" s="25"/>
      <c r="IV261" s="25"/>
      <c r="IW261" s="25"/>
      <c r="IX261" s="25"/>
      <c r="IY261" s="25"/>
      <c r="IZ261" s="25"/>
      <c r="JA261" s="25"/>
      <c r="JB261" s="25"/>
      <c r="JC261" s="25"/>
      <c r="JD261" s="25"/>
      <c r="JE261" s="25"/>
      <c r="JF261" s="25"/>
      <c r="JG261" s="25"/>
      <c r="JH261" s="25"/>
      <c r="JI261" s="25"/>
      <c r="JJ261" s="25"/>
      <c r="JK261" s="25"/>
      <c r="JL261" s="25"/>
      <c r="JM261" s="25"/>
      <c r="JN261" s="25"/>
      <c r="JO261" s="25"/>
      <c r="JP261" s="25"/>
      <c r="JQ261" s="25"/>
      <c r="JR261" s="25"/>
      <c r="JS261" s="25"/>
      <c r="JT261" s="25"/>
      <c r="JU261" s="25"/>
      <c r="JV261" s="25"/>
      <c r="JW261" s="25"/>
      <c r="JX261" s="25"/>
      <c r="JY261" s="25"/>
      <c r="JZ261" s="25"/>
      <c r="KA261" s="25"/>
      <c r="KB261" s="25"/>
      <c r="KC261" s="25"/>
      <c r="KD261" s="25"/>
      <c r="KE261" s="25"/>
      <c r="KF261" s="25"/>
      <c r="KG261" s="25"/>
      <c r="KH261" s="25"/>
      <c r="KI261" s="25"/>
      <c r="KJ261" s="25"/>
      <c r="KK261" s="25"/>
      <c r="KL261" s="25"/>
      <c r="KM261" s="25"/>
      <c r="KN261" s="25"/>
      <c r="KO261" s="25"/>
      <c r="KP261" s="25"/>
      <c r="KQ261" s="25"/>
      <c r="KR261" s="25"/>
      <c r="KS261" s="25"/>
      <c r="KT261" s="25"/>
      <c r="KU261" s="25"/>
      <c r="KV261" s="25"/>
      <c r="KW261" s="25"/>
      <c r="KX261" s="25"/>
      <c r="KY261" s="25"/>
      <c r="KZ261" s="25"/>
      <c r="LA261" s="25"/>
      <c r="LB261" s="25"/>
      <c r="LC261" s="25"/>
      <c r="LD261" s="25"/>
      <c r="LE261" s="25"/>
      <c r="LF261" s="25"/>
      <c r="LG261" s="25"/>
      <c r="LH261" s="25"/>
      <c r="LI261" s="25"/>
      <c r="LJ261" s="25"/>
      <c r="LK261" s="25"/>
      <c r="LL261" s="25"/>
      <c r="LM261" s="25"/>
      <c r="LN261" s="25"/>
      <c r="LO261" s="25"/>
      <c r="LP261" s="25"/>
      <c r="LQ261" s="25"/>
      <c r="LR261" s="25"/>
      <c r="LS261" s="25"/>
      <c r="LT261" s="25"/>
      <c r="LU261" s="25"/>
      <c r="LV261" s="25"/>
      <c r="LW261" s="25"/>
      <c r="LX261" s="25"/>
      <c r="LY261" s="25"/>
      <c r="LZ261" s="25"/>
      <c r="MA261" s="25"/>
      <c r="MB261" s="25"/>
      <c r="MC261" s="25"/>
      <c r="MD261" s="25"/>
      <c r="ME261" s="25"/>
      <c r="MF261" s="25"/>
      <c r="MG261" s="25"/>
      <c r="MH261" s="25"/>
    </row>
    <row r="262" spans="1:346" s="26" customFormat="1" hidden="1" x14ac:dyDescent="0.25">
      <c r="A262" s="21"/>
      <c r="B262" s="22"/>
      <c r="C262" s="4"/>
      <c r="D262" s="7"/>
      <c r="E262" s="7"/>
      <c r="F262" s="4"/>
      <c r="G262" s="4"/>
      <c r="H262" s="4"/>
      <c r="I262" s="77"/>
      <c r="J262" s="126"/>
      <c r="K262" s="77"/>
      <c r="L262" s="78"/>
      <c r="M262" s="78"/>
      <c r="N262" s="49"/>
      <c r="O262" s="49"/>
      <c r="P262" s="49"/>
      <c r="Q262" s="81"/>
      <c r="R262" s="81"/>
      <c r="S262" s="82"/>
      <c r="T262" s="47"/>
      <c r="U262" s="83"/>
      <c r="V262" s="24"/>
      <c r="W262" s="91"/>
      <c r="X262" s="20"/>
      <c r="Y262" s="114"/>
      <c r="Z262" s="43"/>
      <c r="AA262" s="41"/>
      <c r="AB262" s="25"/>
      <c r="AC262" s="23"/>
      <c r="AD262" s="23"/>
      <c r="AE262" s="124"/>
      <c r="AF262" s="125"/>
      <c r="AG262" s="125"/>
      <c r="AH262" s="31"/>
      <c r="AI262" s="31"/>
      <c r="AJ262" s="31"/>
      <c r="AK262" s="31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E262" s="25"/>
      <c r="FF262" s="25"/>
      <c r="FG262" s="25"/>
      <c r="FH262" s="25"/>
      <c r="FI262" s="25"/>
      <c r="FJ262" s="25"/>
      <c r="FK262" s="25"/>
      <c r="FL262" s="25"/>
      <c r="FM262" s="25"/>
      <c r="FN262" s="25"/>
      <c r="FO262" s="25"/>
      <c r="FP262" s="25"/>
      <c r="FQ262" s="25"/>
      <c r="FR262" s="25"/>
      <c r="FS262" s="25"/>
      <c r="FT262" s="25"/>
      <c r="FU262" s="25"/>
      <c r="FV262" s="25"/>
      <c r="FW262" s="25"/>
      <c r="FX262" s="25"/>
      <c r="FY262" s="25"/>
      <c r="FZ262" s="25"/>
      <c r="GA262" s="25"/>
      <c r="GB262" s="25"/>
      <c r="GC262" s="25"/>
      <c r="GD262" s="25"/>
      <c r="GE262" s="25"/>
      <c r="GF262" s="25"/>
      <c r="GG262" s="25"/>
      <c r="GH262" s="25"/>
      <c r="GI262" s="25"/>
      <c r="GJ262" s="25"/>
      <c r="GK262" s="25"/>
      <c r="GL262" s="25"/>
      <c r="GM262" s="25"/>
      <c r="GN262" s="25"/>
      <c r="GO262" s="25"/>
      <c r="GP262" s="25"/>
      <c r="GQ262" s="25"/>
      <c r="GR262" s="25"/>
      <c r="GS262" s="25"/>
      <c r="GT262" s="25"/>
      <c r="GU262" s="25"/>
      <c r="GV262" s="25"/>
      <c r="GW262" s="25"/>
      <c r="GX262" s="25"/>
      <c r="GY262" s="25"/>
      <c r="GZ262" s="25"/>
      <c r="HA262" s="25"/>
      <c r="HB262" s="25"/>
      <c r="HC262" s="25"/>
      <c r="HD262" s="25"/>
      <c r="HE262" s="25"/>
      <c r="HF262" s="25"/>
      <c r="HG262" s="25"/>
      <c r="HH262" s="25"/>
      <c r="HI262" s="25"/>
      <c r="HJ262" s="25"/>
      <c r="HK262" s="25"/>
      <c r="HL262" s="25"/>
      <c r="HM262" s="25"/>
      <c r="HN262" s="25"/>
      <c r="HO262" s="25"/>
      <c r="HP262" s="25"/>
      <c r="HQ262" s="25"/>
      <c r="HR262" s="25"/>
      <c r="HS262" s="25"/>
      <c r="HT262" s="25"/>
      <c r="HU262" s="25"/>
      <c r="HV262" s="25"/>
      <c r="HW262" s="25"/>
      <c r="HX262" s="25"/>
      <c r="HY262" s="25"/>
      <c r="HZ262" s="25"/>
      <c r="IA262" s="25"/>
      <c r="IB262" s="25"/>
      <c r="IC262" s="25"/>
      <c r="ID262" s="25"/>
      <c r="IE262" s="25"/>
      <c r="IF262" s="25"/>
      <c r="IG262" s="25"/>
      <c r="IH262" s="25"/>
      <c r="II262" s="25"/>
      <c r="IJ262" s="25"/>
      <c r="IK262" s="25"/>
      <c r="IL262" s="25"/>
      <c r="IM262" s="25"/>
      <c r="IN262" s="25"/>
      <c r="IO262" s="25"/>
      <c r="IP262" s="25"/>
      <c r="IQ262" s="25"/>
      <c r="IR262" s="25"/>
      <c r="IS262" s="25"/>
      <c r="IT262" s="25"/>
      <c r="IU262" s="25"/>
      <c r="IV262" s="25"/>
      <c r="IW262" s="25"/>
      <c r="IX262" s="25"/>
      <c r="IY262" s="25"/>
      <c r="IZ262" s="25"/>
      <c r="JA262" s="25"/>
      <c r="JB262" s="25"/>
      <c r="JC262" s="25"/>
      <c r="JD262" s="25"/>
      <c r="JE262" s="25"/>
      <c r="JF262" s="25"/>
      <c r="JG262" s="25"/>
      <c r="JH262" s="25"/>
      <c r="JI262" s="25"/>
      <c r="JJ262" s="25"/>
      <c r="JK262" s="25"/>
      <c r="JL262" s="25"/>
      <c r="JM262" s="25"/>
      <c r="JN262" s="25"/>
      <c r="JO262" s="25"/>
      <c r="JP262" s="25"/>
      <c r="JQ262" s="25"/>
      <c r="JR262" s="25"/>
      <c r="JS262" s="25"/>
      <c r="JT262" s="25"/>
      <c r="JU262" s="25"/>
      <c r="JV262" s="25"/>
      <c r="JW262" s="25"/>
      <c r="JX262" s="25"/>
      <c r="JY262" s="25"/>
      <c r="JZ262" s="25"/>
      <c r="KA262" s="25"/>
      <c r="KB262" s="25"/>
      <c r="KC262" s="25"/>
      <c r="KD262" s="25"/>
      <c r="KE262" s="25"/>
      <c r="KF262" s="25"/>
      <c r="KG262" s="25"/>
      <c r="KH262" s="25"/>
      <c r="KI262" s="25"/>
      <c r="KJ262" s="25"/>
      <c r="KK262" s="25"/>
      <c r="KL262" s="25"/>
      <c r="KM262" s="25"/>
      <c r="KN262" s="25"/>
      <c r="KO262" s="25"/>
      <c r="KP262" s="25"/>
      <c r="KQ262" s="25"/>
      <c r="KR262" s="25"/>
      <c r="KS262" s="25"/>
      <c r="KT262" s="25"/>
      <c r="KU262" s="25"/>
      <c r="KV262" s="25"/>
      <c r="KW262" s="25"/>
      <c r="KX262" s="25"/>
      <c r="KY262" s="25"/>
      <c r="KZ262" s="25"/>
      <c r="LA262" s="25"/>
      <c r="LB262" s="25"/>
      <c r="LC262" s="25"/>
      <c r="LD262" s="25"/>
      <c r="LE262" s="25"/>
      <c r="LF262" s="25"/>
      <c r="LG262" s="25"/>
      <c r="LH262" s="25"/>
      <c r="LI262" s="25"/>
      <c r="LJ262" s="25"/>
      <c r="LK262" s="25"/>
      <c r="LL262" s="25"/>
      <c r="LM262" s="25"/>
      <c r="LN262" s="25"/>
      <c r="LO262" s="25"/>
      <c r="LP262" s="25"/>
      <c r="LQ262" s="25"/>
      <c r="LR262" s="25"/>
      <c r="LS262" s="25"/>
      <c r="LT262" s="25"/>
      <c r="LU262" s="25"/>
      <c r="LV262" s="25"/>
      <c r="LW262" s="25"/>
      <c r="LX262" s="25"/>
      <c r="LY262" s="25"/>
      <c r="LZ262" s="25"/>
      <c r="MA262" s="25"/>
      <c r="MB262" s="25"/>
      <c r="MC262" s="25"/>
      <c r="MD262" s="25"/>
      <c r="ME262" s="25"/>
      <c r="MF262" s="25"/>
      <c r="MG262" s="25"/>
      <c r="MH262" s="25"/>
    </row>
    <row r="263" spans="1:346" s="26" customFormat="1" hidden="1" x14ac:dyDescent="0.25">
      <c r="A263" s="21"/>
      <c r="B263" s="22"/>
      <c r="C263" s="4"/>
      <c r="D263" s="7"/>
      <c r="E263" s="7"/>
      <c r="F263" s="4"/>
      <c r="G263" s="4"/>
      <c r="H263" s="4"/>
      <c r="I263" s="77"/>
      <c r="J263" s="126"/>
      <c r="K263" s="77"/>
      <c r="L263" s="78"/>
      <c r="M263" s="78"/>
      <c r="N263" s="49"/>
      <c r="O263" s="49"/>
      <c r="P263" s="49"/>
      <c r="Q263" s="81"/>
      <c r="R263" s="81"/>
      <c r="S263" s="82"/>
      <c r="T263" s="47"/>
      <c r="U263" s="83"/>
      <c r="V263" s="24"/>
      <c r="W263" s="91"/>
      <c r="X263" s="20"/>
      <c r="Y263" s="114"/>
      <c r="Z263" s="43"/>
      <c r="AA263" s="41"/>
      <c r="AB263" s="25"/>
      <c r="AC263" s="23"/>
      <c r="AD263" s="23"/>
      <c r="AE263" s="124"/>
      <c r="AF263" s="125"/>
      <c r="AG263" s="125"/>
      <c r="AH263" s="31"/>
      <c r="AI263" s="31"/>
      <c r="AJ263" s="31"/>
      <c r="AK263" s="31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5"/>
      <c r="EA263" s="25"/>
      <c r="EB263" s="25"/>
      <c r="EC263" s="25"/>
      <c r="ED263" s="25"/>
      <c r="EE263" s="25"/>
      <c r="EF263" s="25"/>
      <c r="EG263" s="25"/>
      <c r="EH263" s="25"/>
      <c r="EI263" s="25"/>
      <c r="EJ263" s="25"/>
      <c r="EK263" s="25"/>
      <c r="EL263" s="25"/>
      <c r="EM263" s="25"/>
      <c r="EN263" s="25"/>
      <c r="EO263" s="25"/>
      <c r="EP263" s="25"/>
      <c r="EQ263" s="25"/>
      <c r="ER263" s="25"/>
      <c r="ES263" s="25"/>
      <c r="ET263" s="25"/>
      <c r="EU263" s="25"/>
      <c r="EV263" s="25"/>
      <c r="EW263" s="25"/>
      <c r="EX263" s="25"/>
      <c r="EY263" s="25"/>
      <c r="EZ263" s="25"/>
      <c r="FA263" s="25"/>
      <c r="FB263" s="25"/>
      <c r="FC263" s="25"/>
      <c r="FD263" s="25"/>
      <c r="FE263" s="25"/>
      <c r="FF263" s="25"/>
      <c r="FG263" s="25"/>
      <c r="FH263" s="25"/>
      <c r="FI263" s="25"/>
      <c r="FJ263" s="25"/>
      <c r="FK263" s="25"/>
      <c r="FL263" s="25"/>
      <c r="FM263" s="25"/>
      <c r="FN263" s="25"/>
      <c r="FO263" s="25"/>
      <c r="FP263" s="25"/>
      <c r="FQ263" s="25"/>
      <c r="FR263" s="25"/>
      <c r="FS263" s="25"/>
      <c r="FT263" s="25"/>
      <c r="FU263" s="25"/>
      <c r="FV263" s="25"/>
      <c r="FW263" s="25"/>
      <c r="FX263" s="25"/>
      <c r="FY263" s="25"/>
      <c r="FZ263" s="25"/>
      <c r="GA263" s="25"/>
      <c r="GB263" s="25"/>
      <c r="GC263" s="25"/>
      <c r="GD263" s="25"/>
      <c r="GE263" s="25"/>
      <c r="GF263" s="25"/>
      <c r="GG263" s="25"/>
      <c r="GH263" s="25"/>
      <c r="GI263" s="25"/>
      <c r="GJ263" s="25"/>
      <c r="GK263" s="25"/>
      <c r="GL263" s="25"/>
      <c r="GM263" s="25"/>
      <c r="GN263" s="25"/>
      <c r="GO263" s="25"/>
      <c r="GP263" s="25"/>
      <c r="GQ263" s="25"/>
      <c r="GR263" s="25"/>
      <c r="GS263" s="25"/>
      <c r="GT263" s="25"/>
      <c r="GU263" s="25"/>
      <c r="GV263" s="25"/>
      <c r="GW263" s="25"/>
      <c r="GX263" s="25"/>
      <c r="GY263" s="25"/>
      <c r="GZ263" s="25"/>
      <c r="HA263" s="25"/>
      <c r="HB263" s="25"/>
      <c r="HC263" s="25"/>
      <c r="HD263" s="25"/>
      <c r="HE263" s="25"/>
      <c r="HF263" s="25"/>
      <c r="HG263" s="25"/>
      <c r="HH263" s="25"/>
      <c r="HI263" s="25"/>
      <c r="HJ263" s="25"/>
      <c r="HK263" s="25"/>
      <c r="HL263" s="25"/>
      <c r="HM263" s="25"/>
      <c r="HN263" s="25"/>
      <c r="HO263" s="25"/>
      <c r="HP263" s="25"/>
      <c r="HQ263" s="25"/>
      <c r="HR263" s="25"/>
      <c r="HS263" s="25"/>
      <c r="HT263" s="25"/>
      <c r="HU263" s="25"/>
      <c r="HV263" s="25"/>
      <c r="HW263" s="25"/>
      <c r="HX263" s="25"/>
      <c r="HY263" s="25"/>
      <c r="HZ263" s="25"/>
      <c r="IA263" s="25"/>
      <c r="IB263" s="25"/>
      <c r="IC263" s="25"/>
      <c r="ID263" s="25"/>
      <c r="IE263" s="25"/>
      <c r="IF263" s="25"/>
      <c r="IG263" s="25"/>
      <c r="IH263" s="25"/>
      <c r="II263" s="25"/>
      <c r="IJ263" s="25"/>
      <c r="IK263" s="25"/>
      <c r="IL263" s="25"/>
      <c r="IM263" s="25"/>
      <c r="IN263" s="25"/>
      <c r="IO263" s="25"/>
      <c r="IP263" s="25"/>
      <c r="IQ263" s="25"/>
      <c r="IR263" s="25"/>
      <c r="IS263" s="25"/>
      <c r="IT263" s="25"/>
      <c r="IU263" s="25"/>
      <c r="IV263" s="25"/>
      <c r="IW263" s="25"/>
      <c r="IX263" s="25"/>
      <c r="IY263" s="25"/>
      <c r="IZ263" s="25"/>
      <c r="JA263" s="25"/>
      <c r="JB263" s="25"/>
      <c r="JC263" s="25"/>
      <c r="JD263" s="25"/>
      <c r="JE263" s="25"/>
      <c r="JF263" s="25"/>
      <c r="JG263" s="25"/>
      <c r="JH263" s="25"/>
      <c r="JI263" s="25"/>
      <c r="JJ263" s="25"/>
      <c r="JK263" s="25"/>
      <c r="JL263" s="25"/>
      <c r="JM263" s="25"/>
      <c r="JN263" s="25"/>
      <c r="JO263" s="25"/>
      <c r="JP263" s="25"/>
      <c r="JQ263" s="25"/>
      <c r="JR263" s="25"/>
      <c r="JS263" s="25"/>
      <c r="JT263" s="25"/>
      <c r="JU263" s="25"/>
      <c r="JV263" s="25"/>
      <c r="JW263" s="25"/>
      <c r="JX263" s="25"/>
      <c r="JY263" s="25"/>
      <c r="JZ263" s="25"/>
      <c r="KA263" s="25"/>
      <c r="KB263" s="25"/>
      <c r="KC263" s="25"/>
      <c r="KD263" s="25"/>
      <c r="KE263" s="25"/>
      <c r="KF263" s="25"/>
      <c r="KG263" s="25"/>
      <c r="KH263" s="25"/>
      <c r="KI263" s="25"/>
      <c r="KJ263" s="25"/>
      <c r="KK263" s="25"/>
      <c r="KL263" s="25"/>
      <c r="KM263" s="25"/>
      <c r="KN263" s="25"/>
      <c r="KO263" s="25"/>
      <c r="KP263" s="25"/>
      <c r="KQ263" s="25"/>
      <c r="KR263" s="25"/>
      <c r="KS263" s="25"/>
      <c r="KT263" s="25"/>
      <c r="KU263" s="25"/>
      <c r="KV263" s="25"/>
      <c r="KW263" s="25"/>
      <c r="KX263" s="25"/>
      <c r="KY263" s="25"/>
      <c r="KZ263" s="25"/>
      <c r="LA263" s="25"/>
      <c r="LB263" s="25"/>
      <c r="LC263" s="25"/>
      <c r="LD263" s="25"/>
      <c r="LE263" s="25"/>
      <c r="LF263" s="25"/>
      <c r="LG263" s="25"/>
      <c r="LH263" s="25"/>
      <c r="LI263" s="25"/>
      <c r="LJ263" s="25"/>
      <c r="LK263" s="25"/>
      <c r="LL263" s="25"/>
      <c r="LM263" s="25"/>
      <c r="LN263" s="25"/>
      <c r="LO263" s="25"/>
      <c r="LP263" s="25"/>
      <c r="LQ263" s="25"/>
      <c r="LR263" s="25"/>
      <c r="LS263" s="25"/>
      <c r="LT263" s="25"/>
      <c r="LU263" s="25"/>
      <c r="LV263" s="25"/>
      <c r="LW263" s="25"/>
      <c r="LX263" s="25"/>
      <c r="LY263" s="25"/>
      <c r="LZ263" s="25"/>
      <c r="MA263" s="25"/>
      <c r="MB263" s="25"/>
      <c r="MC263" s="25"/>
      <c r="MD263" s="25"/>
      <c r="ME263" s="25"/>
      <c r="MF263" s="25"/>
      <c r="MG263" s="25"/>
      <c r="MH263" s="25"/>
    </row>
    <row r="264" spans="1:346" s="26" customFormat="1" hidden="1" x14ac:dyDescent="0.25">
      <c r="A264" s="21"/>
      <c r="B264" s="22"/>
      <c r="C264" s="4"/>
      <c r="D264" s="7"/>
      <c r="E264" s="7"/>
      <c r="F264" s="4"/>
      <c r="G264" s="4"/>
      <c r="H264" s="4"/>
      <c r="I264" s="77"/>
      <c r="J264" s="126"/>
      <c r="K264" s="77"/>
      <c r="L264" s="78"/>
      <c r="M264" s="78"/>
      <c r="N264" s="49"/>
      <c r="O264" s="49"/>
      <c r="P264" s="49"/>
      <c r="Q264" s="81"/>
      <c r="R264" s="81"/>
      <c r="S264" s="82"/>
      <c r="T264" s="47"/>
      <c r="U264" s="83"/>
      <c r="V264" s="24"/>
      <c r="W264" s="91"/>
      <c r="X264" s="20"/>
      <c r="Y264" s="114"/>
      <c r="Z264" s="43"/>
      <c r="AA264" s="41"/>
      <c r="AB264" s="25"/>
      <c r="AC264" s="23"/>
      <c r="AD264" s="23"/>
      <c r="AE264" s="124"/>
      <c r="AF264" s="125"/>
      <c r="AG264" s="125"/>
      <c r="AH264" s="31"/>
      <c r="AI264" s="31"/>
      <c r="AJ264" s="31"/>
      <c r="AK264" s="31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5"/>
      <c r="ED264" s="25"/>
      <c r="EE264" s="25"/>
      <c r="EF264" s="25"/>
      <c r="EG264" s="25"/>
      <c r="EH264" s="25"/>
      <c r="EI264" s="25"/>
      <c r="EJ264" s="25"/>
      <c r="EK264" s="25"/>
      <c r="EL264" s="25"/>
      <c r="EM264" s="25"/>
      <c r="EN264" s="25"/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25"/>
      <c r="FA264" s="25"/>
      <c r="FB264" s="25"/>
      <c r="FC264" s="25"/>
      <c r="FD264" s="25"/>
      <c r="FE264" s="25"/>
      <c r="FF264" s="25"/>
      <c r="FG264" s="25"/>
      <c r="FH264" s="25"/>
      <c r="FI264" s="25"/>
      <c r="FJ264" s="25"/>
      <c r="FK264" s="25"/>
      <c r="FL264" s="25"/>
      <c r="FM264" s="25"/>
      <c r="FN264" s="25"/>
      <c r="FO264" s="25"/>
      <c r="FP264" s="25"/>
      <c r="FQ264" s="25"/>
      <c r="FR264" s="25"/>
      <c r="FS264" s="25"/>
      <c r="FT264" s="25"/>
      <c r="FU264" s="25"/>
      <c r="FV264" s="25"/>
      <c r="FW264" s="25"/>
      <c r="FX264" s="25"/>
      <c r="FY264" s="25"/>
      <c r="FZ264" s="25"/>
      <c r="GA264" s="25"/>
      <c r="GB264" s="25"/>
      <c r="GC264" s="25"/>
      <c r="GD264" s="25"/>
      <c r="GE264" s="25"/>
      <c r="GF264" s="25"/>
      <c r="GG264" s="25"/>
      <c r="GH264" s="25"/>
      <c r="GI264" s="25"/>
      <c r="GJ264" s="25"/>
      <c r="GK264" s="25"/>
      <c r="GL264" s="25"/>
      <c r="GM264" s="25"/>
      <c r="GN264" s="25"/>
      <c r="GO264" s="25"/>
      <c r="GP264" s="25"/>
      <c r="GQ264" s="25"/>
      <c r="GR264" s="25"/>
      <c r="GS264" s="25"/>
      <c r="GT264" s="25"/>
      <c r="GU264" s="25"/>
      <c r="GV264" s="25"/>
      <c r="GW264" s="25"/>
      <c r="GX264" s="25"/>
      <c r="GY264" s="25"/>
      <c r="GZ264" s="25"/>
      <c r="HA264" s="25"/>
      <c r="HB264" s="25"/>
      <c r="HC264" s="25"/>
      <c r="HD264" s="25"/>
      <c r="HE264" s="25"/>
      <c r="HF264" s="25"/>
      <c r="HG264" s="25"/>
      <c r="HH264" s="25"/>
      <c r="HI264" s="25"/>
      <c r="HJ264" s="25"/>
      <c r="HK264" s="25"/>
      <c r="HL264" s="25"/>
      <c r="HM264" s="25"/>
      <c r="HN264" s="25"/>
      <c r="HO264" s="25"/>
      <c r="HP264" s="25"/>
      <c r="HQ264" s="25"/>
      <c r="HR264" s="25"/>
      <c r="HS264" s="25"/>
      <c r="HT264" s="25"/>
      <c r="HU264" s="25"/>
      <c r="HV264" s="25"/>
      <c r="HW264" s="25"/>
      <c r="HX264" s="25"/>
      <c r="HY264" s="25"/>
      <c r="HZ264" s="25"/>
      <c r="IA264" s="25"/>
      <c r="IB264" s="25"/>
      <c r="IC264" s="25"/>
      <c r="ID264" s="25"/>
      <c r="IE264" s="25"/>
      <c r="IF264" s="25"/>
      <c r="IG264" s="25"/>
      <c r="IH264" s="25"/>
      <c r="II264" s="25"/>
      <c r="IJ264" s="25"/>
      <c r="IK264" s="25"/>
      <c r="IL264" s="25"/>
      <c r="IM264" s="25"/>
      <c r="IN264" s="25"/>
      <c r="IO264" s="25"/>
      <c r="IP264" s="25"/>
      <c r="IQ264" s="25"/>
      <c r="IR264" s="25"/>
      <c r="IS264" s="25"/>
      <c r="IT264" s="25"/>
      <c r="IU264" s="25"/>
      <c r="IV264" s="25"/>
      <c r="IW264" s="25"/>
      <c r="IX264" s="25"/>
      <c r="IY264" s="25"/>
      <c r="IZ264" s="25"/>
      <c r="JA264" s="25"/>
      <c r="JB264" s="25"/>
      <c r="JC264" s="25"/>
      <c r="JD264" s="25"/>
      <c r="JE264" s="25"/>
      <c r="JF264" s="25"/>
      <c r="JG264" s="25"/>
      <c r="JH264" s="25"/>
      <c r="JI264" s="25"/>
      <c r="JJ264" s="25"/>
      <c r="JK264" s="25"/>
      <c r="JL264" s="25"/>
      <c r="JM264" s="25"/>
      <c r="JN264" s="25"/>
      <c r="JO264" s="25"/>
      <c r="JP264" s="25"/>
      <c r="JQ264" s="25"/>
      <c r="JR264" s="25"/>
      <c r="JS264" s="25"/>
      <c r="JT264" s="25"/>
      <c r="JU264" s="25"/>
      <c r="JV264" s="25"/>
      <c r="JW264" s="25"/>
      <c r="JX264" s="25"/>
      <c r="JY264" s="25"/>
      <c r="JZ264" s="25"/>
      <c r="KA264" s="25"/>
      <c r="KB264" s="25"/>
      <c r="KC264" s="25"/>
      <c r="KD264" s="25"/>
      <c r="KE264" s="25"/>
      <c r="KF264" s="25"/>
      <c r="KG264" s="25"/>
      <c r="KH264" s="25"/>
      <c r="KI264" s="25"/>
      <c r="KJ264" s="25"/>
      <c r="KK264" s="25"/>
      <c r="KL264" s="25"/>
      <c r="KM264" s="25"/>
      <c r="KN264" s="25"/>
      <c r="KO264" s="25"/>
      <c r="KP264" s="25"/>
      <c r="KQ264" s="25"/>
      <c r="KR264" s="25"/>
      <c r="KS264" s="25"/>
      <c r="KT264" s="25"/>
      <c r="KU264" s="25"/>
      <c r="KV264" s="25"/>
      <c r="KW264" s="25"/>
      <c r="KX264" s="25"/>
      <c r="KY264" s="25"/>
      <c r="KZ264" s="25"/>
      <c r="LA264" s="25"/>
      <c r="LB264" s="25"/>
      <c r="LC264" s="25"/>
      <c r="LD264" s="25"/>
      <c r="LE264" s="25"/>
      <c r="LF264" s="25"/>
      <c r="LG264" s="25"/>
      <c r="LH264" s="25"/>
      <c r="LI264" s="25"/>
      <c r="LJ264" s="25"/>
      <c r="LK264" s="25"/>
      <c r="LL264" s="25"/>
      <c r="LM264" s="25"/>
      <c r="LN264" s="25"/>
      <c r="LO264" s="25"/>
      <c r="LP264" s="25"/>
      <c r="LQ264" s="25"/>
      <c r="LR264" s="25"/>
      <c r="LS264" s="25"/>
      <c r="LT264" s="25"/>
      <c r="LU264" s="25"/>
      <c r="LV264" s="25"/>
      <c r="LW264" s="25"/>
      <c r="LX264" s="25"/>
      <c r="LY264" s="25"/>
      <c r="LZ264" s="25"/>
      <c r="MA264" s="25"/>
      <c r="MB264" s="25"/>
      <c r="MC264" s="25"/>
      <c r="MD264" s="25"/>
      <c r="ME264" s="25"/>
      <c r="MF264" s="25"/>
      <c r="MG264" s="25"/>
      <c r="MH264" s="25"/>
    </row>
    <row r="265" spans="1:346" s="26" customFormat="1" hidden="1" x14ac:dyDescent="0.25">
      <c r="A265" s="21"/>
      <c r="B265" s="22"/>
      <c r="C265" s="4"/>
      <c r="D265" s="7"/>
      <c r="E265" s="7"/>
      <c r="F265" s="4"/>
      <c r="G265" s="4"/>
      <c r="H265" s="4"/>
      <c r="I265" s="77"/>
      <c r="J265" s="126"/>
      <c r="K265" s="77"/>
      <c r="L265" s="78"/>
      <c r="M265" s="78"/>
      <c r="N265" s="49"/>
      <c r="O265" s="49"/>
      <c r="P265" s="49"/>
      <c r="Q265" s="81"/>
      <c r="R265" s="81"/>
      <c r="S265" s="82"/>
      <c r="T265" s="47"/>
      <c r="U265" s="83"/>
      <c r="V265" s="24"/>
      <c r="W265" s="91"/>
      <c r="X265" s="20"/>
      <c r="Y265" s="114"/>
      <c r="Z265" s="43"/>
      <c r="AA265" s="41"/>
      <c r="AB265" s="25"/>
      <c r="AC265" s="23"/>
      <c r="AD265" s="23"/>
      <c r="AE265" s="124"/>
      <c r="AF265" s="125"/>
      <c r="AG265" s="125"/>
      <c r="AH265" s="31"/>
      <c r="AI265" s="31"/>
      <c r="AJ265" s="31"/>
      <c r="AK265" s="31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E265" s="25"/>
      <c r="FF265" s="25"/>
      <c r="FG265" s="25"/>
      <c r="FH265" s="25"/>
      <c r="FI265" s="25"/>
      <c r="FJ265" s="25"/>
      <c r="FK265" s="25"/>
      <c r="FL265" s="25"/>
      <c r="FM265" s="25"/>
      <c r="FN265" s="25"/>
      <c r="FO265" s="25"/>
      <c r="FP265" s="25"/>
      <c r="FQ265" s="25"/>
      <c r="FR265" s="25"/>
      <c r="FS265" s="25"/>
      <c r="FT265" s="25"/>
      <c r="FU265" s="25"/>
      <c r="FV265" s="25"/>
      <c r="FW265" s="25"/>
      <c r="FX265" s="25"/>
      <c r="FY265" s="25"/>
      <c r="FZ265" s="25"/>
      <c r="GA265" s="25"/>
      <c r="GB265" s="25"/>
      <c r="GC265" s="25"/>
      <c r="GD265" s="25"/>
      <c r="GE265" s="25"/>
      <c r="GF265" s="25"/>
      <c r="GG265" s="25"/>
      <c r="GH265" s="25"/>
      <c r="GI265" s="25"/>
      <c r="GJ265" s="25"/>
      <c r="GK265" s="25"/>
      <c r="GL265" s="25"/>
      <c r="GM265" s="25"/>
      <c r="GN265" s="25"/>
      <c r="GO265" s="25"/>
      <c r="GP265" s="25"/>
      <c r="GQ265" s="25"/>
      <c r="GR265" s="25"/>
      <c r="GS265" s="25"/>
      <c r="GT265" s="25"/>
      <c r="GU265" s="25"/>
      <c r="GV265" s="25"/>
      <c r="GW265" s="25"/>
      <c r="GX265" s="25"/>
      <c r="GY265" s="25"/>
      <c r="GZ265" s="25"/>
      <c r="HA265" s="25"/>
      <c r="HB265" s="25"/>
      <c r="HC265" s="25"/>
      <c r="HD265" s="25"/>
      <c r="HE265" s="25"/>
      <c r="HF265" s="25"/>
      <c r="HG265" s="25"/>
      <c r="HH265" s="25"/>
      <c r="HI265" s="25"/>
      <c r="HJ265" s="25"/>
      <c r="HK265" s="25"/>
      <c r="HL265" s="25"/>
      <c r="HM265" s="25"/>
      <c r="HN265" s="25"/>
      <c r="HO265" s="25"/>
      <c r="HP265" s="25"/>
      <c r="HQ265" s="25"/>
      <c r="HR265" s="25"/>
      <c r="HS265" s="25"/>
      <c r="HT265" s="25"/>
      <c r="HU265" s="25"/>
      <c r="HV265" s="25"/>
      <c r="HW265" s="25"/>
      <c r="HX265" s="25"/>
      <c r="HY265" s="25"/>
      <c r="HZ265" s="25"/>
      <c r="IA265" s="25"/>
      <c r="IB265" s="25"/>
      <c r="IC265" s="25"/>
      <c r="ID265" s="25"/>
      <c r="IE265" s="25"/>
      <c r="IF265" s="25"/>
      <c r="IG265" s="25"/>
      <c r="IH265" s="25"/>
      <c r="II265" s="25"/>
      <c r="IJ265" s="25"/>
      <c r="IK265" s="25"/>
      <c r="IL265" s="25"/>
      <c r="IM265" s="25"/>
      <c r="IN265" s="25"/>
      <c r="IO265" s="25"/>
      <c r="IP265" s="25"/>
      <c r="IQ265" s="25"/>
      <c r="IR265" s="25"/>
      <c r="IS265" s="25"/>
      <c r="IT265" s="25"/>
      <c r="IU265" s="25"/>
      <c r="IV265" s="25"/>
      <c r="IW265" s="25"/>
      <c r="IX265" s="25"/>
      <c r="IY265" s="25"/>
      <c r="IZ265" s="25"/>
      <c r="JA265" s="25"/>
      <c r="JB265" s="25"/>
      <c r="JC265" s="25"/>
      <c r="JD265" s="25"/>
      <c r="JE265" s="25"/>
      <c r="JF265" s="25"/>
      <c r="JG265" s="25"/>
      <c r="JH265" s="25"/>
      <c r="JI265" s="25"/>
      <c r="JJ265" s="25"/>
      <c r="JK265" s="25"/>
      <c r="JL265" s="25"/>
      <c r="JM265" s="25"/>
      <c r="JN265" s="25"/>
      <c r="JO265" s="25"/>
      <c r="JP265" s="25"/>
      <c r="JQ265" s="25"/>
      <c r="JR265" s="25"/>
      <c r="JS265" s="25"/>
      <c r="JT265" s="25"/>
      <c r="JU265" s="25"/>
      <c r="JV265" s="25"/>
      <c r="JW265" s="25"/>
      <c r="JX265" s="25"/>
      <c r="JY265" s="25"/>
      <c r="JZ265" s="25"/>
      <c r="KA265" s="25"/>
      <c r="KB265" s="25"/>
      <c r="KC265" s="25"/>
      <c r="KD265" s="25"/>
      <c r="KE265" s="25"/>
      <c r="KF265" s="25"/>
      <c r="KG265" s="25"/>
      <c r="KH265" s="25"/>
      <c r="KI265" s="25"/>
      <c r="KJ265" s="25"/>
      <c r="KK265" s="25"/>
      <c r="KL265" s="25"/>
      <c r="KM265" s="25"/>
      <c r="KN265" s="25"/>
      <c r="KO265" s="25"/>
      <c r="KP265" s="25"/>
      <c r="KQ265" s="25"/>
      <c r="KR265" s="25"/>
      <c r="KS265" s="25"/>
      <c r="KT265" s="25"/>
      <c r="KU265" s="25"/>
      <c r="KV265" s="25"/>
      <c r="KW265" s="25"/>
      <c r="KX265" s="25"/>
      <c r="KY265" s="25"/>
      <c r="KZ265" s="25"/>
      <c r="LA265" s="25"/>
      <c r="LB265" s="25"/>
      <c r="LC265" s="25"/>
      <c r="LD265" s="25"/>
      <c r="LE265" s="25"/>
      <c r="LF265" s="25"/>
      <c r="LG265" s="25"/>
      <c r="LH265" s="25"/>
      <c r="LI265" s="25"/>
      <c r="LJ265" s="25"/>
      <c r="LK265" s="25"/>
      <c r="LL265" s="25"/>
      <c r="LM265" s="25"/>
      <c r="LN265" s="25"/>
      <c r="LO265" s="25"/>
      <c r="LP265" s="25"/>
      <c r="LQ265" s="25"/>
      <c r="LR265" s="25"/>
      <c r="LS265" s="25"/>
      <c r="LT265" s="25"/>
      <c r="LU265" s="25"/>
      <c r="LV265" s="25"/>
      <c r="LW265" s="25"/>
      <c r="LX265" s="25"/>
      <c r="LY265" s="25"/>
      <c r="LZ265" s="25"/>
      <c r="MA265" s="25"/>
      <c r="MB265" s="25"/>
      <c r="MC265" s="25"/>
      <c r="MD265" s="25"/>
      <c r="ME265" s="25"/>
      <c r="MF265" s="25"/>
      <c r="MG265" s="25"/>
      <c r="MH265" s="25"/>
    </row>
    <row r="266" spans="1:346" s="26" customFormat="1" hidden="1" x14ac:dyDescent="0.25">
      <c r="A266" s="21"/>
      <c r="B266" s="22"/>
      <c r="C266" s="4"/>
      <c r="D266" s="7"/>
      <c r="E266" s="7"/>
      <c r="F266" s="4"/>
      <c r="G266" s="4"/>
      <c r="H266" s="4"/>
      <c r="I266" s="77"/>
      <c r="J266" s="126"/>
      <c r="K266" s="77"/>
      <c r="L266" s="78"/>
      <c r="M266" s="78"/>
      <c r="N266" s="49"/>
      <c r="O266" s="49"/>
      <c r="P266" s="49"/>
      <c r="Q266" s="81"/>
      <c r="R266" s="81"/>
      <c r="S266" s="82"/>
      <c r="T266" s="47"/>
      <c r="U266" s="83"/>
      <c r="V266" s="24"/>
      <c r="W266" s="91"/>
      <c r="X266" s="20"/>
      <c r="Y266" s="114"/>
      <c r="Z266" s="43"/>
      <c r="AA266" s="41"/>
      <c r="AB266" s="25"/>
      <c r="AC266" s="23"/>
      <c r="AD266" s="23"/>
      <c r="AE266" s="124"/>
      <c r="AF266" s="125"/>
      <c r="AG266" s="125"/>
      <c r="AH266" s="31"/>
      <c r="AI266" s="31"/>
      <c r="AJ266" s="31"/>
      <c r="AK266" s="31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25"/>
      <c r="FG266" s="25"/>
      <c r="FH266" s="25"/>
      <c r="FI266" s="25"/>
      <c r="FJ266" s="25"/>
      <c r="FK266" s="25"/>
      <c r="FL266" s="25"/>
      <c r="FM266" s="25"/>
      <c r="FN266" s="25"/>
      <c r="FO266" s="25"/>
      <c r="FP266" s="25"/>
      <c r="FQ266" s="25"/>
      <c r="FR266" s="25"/>
      <c r="FS266" s="25"/>
      <c r="FT266" s="25"/>
      <c r="FU266" s="25"/>
      <c r="FV266" s="25"/>
      <c r="FW266" s="25"/>
      <c r="FX266" s="25"/>
      <c r="FY266" s="25"/>
      <c r="FZ266" s="25"/>
      <c r="GA266" s="25"/>
      <c r="GB266" s="25"/>
      <c r="GC266" s="25"/>
      <c r="GD266" s="25"/>
      <c r="GE266" s="25"/>
      <c r="GF266" s="25"/>
      <c r="GG266" s="25"/>
      <c r="GH266" s="25"/>
      <c r="GI266" s="25"/>
      <c r="GJ266" s="25"/>
      <c r="GK266" s="25"/>
      <c r="GL266" s="25"/>
      <c r="GM266" s="25"/>
      <c r="GN266" s="25"/>
      <c r="GO266" s="25"/>
      <c r="GP266" s="25"/>
      <c r="GQ266" s="25"/>
      <c r="GR266" s="25"/>
      <c r="GS266" s="25"/>
      <c r="GT266" s="25"/>
      <c r="GU266" s="25"/>
      <c r="GV266" s="25"/>
      <c r="GW266" s="25"/>
      <c r="GX266" s="25"/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5"/>
      <c r="HJ266" s="25"/>
      <c r="HK266" s="25"/>
      <c r="HL266" s="25"/>
      <c r="HM266" s="25"/>
      <c r="HN266" s="25"/>
      <c r="HO266" s="25"/>
      <c r="HP266" s="25"/>
      <c r="HQ266" s="25"/>
      <c r="HR266" s="25"/>
      <c r="HS266" s="25"/>
      <c r="HT266" s="25"/>
      <c r="HU266" s="25"/>
      <c r="HV266" s="25"/>
      <c r="HW266" s="25"/>
      <c r="HX266" s="25"/>
      <c r="HY266" s="25"/>
      <c r="HZ266" s="25"/>
      <c r="IA266" s="25"/>
      <c r="IB266" s="25"/>
      <c r="IC266" s="25"/>
      <c r="ID266" s="25"/>
      <c r="IE266" s="25"/>
      <c r="IF266" s="25"/>
      <c r="IG266" s="25"/>
      <c r="IH266" s="25"/>
      <c r="II266" s="25"/>
      <c r="IJ266" s="25"/>
      <c r="IK266" s="25"/>
      <c r="IL266" s="25"/>
      <c r="IM266" s="25"/>
      <c r="IN266" s="25"/>
      <c r="IO266" s="25"/>
      <c r="IP266" s="25"/>
      <c r="IQ266" s="25"/>
      <c r="IR266" s="25"/>
      <c r="IS266" s="25"/>
      <c r="IT266" s="25"/>
      <c r="IU266" s="25"/>
      <c r="IV266" s="25"/>
      <c r="IW266" s="25"/>
      <c r="IX266" s="25"/>
      <c r="IY266" s="25"/>
      <c r="IZ266" s="25"/>
      <c r="JA266" s="25"/>
      <c r="JB266" s="25"/>
      <c r="JC266" s="25"/>
      <c r="JD266" s="25"/>
      <c r="JE266" s="25"/>
      <c r="JF266" s="25"/>
      <c r="JG266" s="25"/>
      <c r="JH266" s="25"/>
      <c r="JI266" s="25"/>
      <c r="JJ266" s="25"/>
      <c r="JK266" s="25"/>
      <c r="JL266" s="25"/>
      <c r="JM266" s="25"/>
      <c r="JN266" s="25"/>
      <c r="JO266" s="25"/>
      <c r="JP266" s="25"/>
      <c r="JQ266" s="25"/>
      <c r="JR266" s="25"/>
      <c r="JS266" s="25"/>
      <c r="JT266" s="25"/>
      <c r="JU266" s="25"/>
      <c r="JV266" s="25"/>
      <c r="JW266" s="25"/>
      <c r="JX266" s="25"/>
      <c r="JY266" s="25"/>
      <c r="JZ266" s="25"/>
      <c r="KA266" s="25"/>
      <c r="KB266" s="25"/>
      <c r="KC266" s="25"/>
      <c r="KD266" s="25"/>
      <c r="KE266" s="25"/>
      <c r="KF266" s="25"/>
      <c r="KG266" s="25"/>
      <c r="KH266" s="25"/>
      <c r="KI266" s="25"/>
      <c r="KJ266" s="25"/>
      <c r="KK266" s="25"/>
      <c r="KL266" s="25"/>
      <c r="KM266" s="25"/>
      <c r="KN266" s="25"/>
      <c r="KO266" s="25"/>
      <c r="KP266" s="25"/>
      <c r="KQ266" s="25"/>
      <c r="KR266" s="25"/>
      <c r="KS266" s="25"/>
      <c r="KT266" s="25"/>
      <c r="KU266" s="25"/>
      <c r="KV266" s="25"/>
      <c r="KW266" s="25"/>
      <c r="KX266" s="25"/>
      <c r="KY266" s="25"/>
      <c r="KZ266" s="25"/>
      <c r="LA266" s="25"/>
      <c r="LB266" s="25"/>
      <c r="LC266" s="25"/>
      <c r="LD266" s="25"/>
      <c r="LE266" s="25"/>
      <c r="LF266" s="25"/>
      <c r="LG266" s="25"/>
      <c r="LH266" s="25"/>
      <c r="LI266" s="25"/>
      <c r="LJ266" s="25"/>
      <c r="LK266" s="25"/>
      <c r="LL266" s="25"/>
      <c r="LM266" s="25"/>
      <c r="LN266" s="25"/>
      <c r="LO266" s="25"/>
      <c r="LP266" s="25"/>
      <c r="LQ266" s="25"/>
      <c r="LR266" s="25"/>
      <c r="LS266" s="25"/>
      <c r="LT266" s="25"/>
      <c r="LU266" s="25"/>
      <c r="LV266" s="25"/>
      <c r="LW266" s="25"/>
      <c r="LX266" s="25"/>
      <c r="LY266" s="25"/>
      <c r="LZ266" s="25"/>
      <c r="MA266" s="25"/>
      <c r="MB266" s="25"/>
      <c r="MC266" s="25"/>
      <c r="MD266" s="25"/>
      <c r="ME266" s="25"/>
      <c r="MF266" s="25"/>
      <c r="MG266" s="25"/>
      <c r="MH266" s="25"/>
    </row>
    <row r="267" spans="1:346" s="26" customFormat="1" hidden="1" x14ac:dyDescent="0.25">
      <c r="A267" s="21"/>
      <c r="B267" s="22"/>
      <c r="C267" s="4"/>
      <c r="D267" s="7"/>
      <c r="E267" s="7"/>
      <c r="F267" s="4"/>
      <c r="G267" s="4"/>
      <c r="H267" s="4"/>
      <c r="I267" s="77"/>
      <c r="J267" s="126"/>
      <c r="K267" s="77"/>
      <c r="L267" s="78"/>
      <c r="M267" s="78"/>
      <c r="N267" s="49"/>
      <c r="O267" s="49"/>
      <c r="P267" s="49"/>
      <c r="Q267" s="81"/>
      <c r="R267" s="81"/>
      <c r="S267" s="82"/>
      <c r="T267" s="47"/>
      <c r="U267" s="83"/>
      <c r="V267" s="24"/>
      <c r="W267" s="91"/>
      <c r="X267" s="20"/>
      <c r="Y267" s="114"/>
      <c r="Z267" s="43"/>
      <c r="AA267" s="41"/>
      <c r="AB267" s="25"/>
      <c r="AC267" s="23"/>
      <c r="AD267" s="23"/>
      <c r="AE267" s="124"/>
      <c r="AF267" s="125"/>
      <c r="AG267" s="125"/>
      <c r="AH267" s="31"/>
      <c r="AI267" s="31"/>
      <c r="AJ267" s="31"/>
      <c r="AK267" s="31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/>
      <c r="FF267" s="25"/>
      <c r="FG267" s="25"/>
      <c r="FH267" s="25"/>
      <c r="FI267" s="25"/>
      <c r="FJ267" s="25"/>
      <c r="FK267" s="25"/>
      <c r="FL267" s="25"/>
      <c r="FM267" s="25"/>
      <c r="FN267" s="25"/>
      <c r="FO267" s="25"/>
      <c r="FP267" s="25"/>
      <c r="FQ267" s="25"/>
      <c r="FR267" s="25"/>
      <c r="FS267" s="25"/>
      <c r="FT267" s="25"/>
      <c r="FU267" s="25"/>
      <c r="FV267" s="25"/>
      <c r="FW267" s="25"/>
      <c r="FX267" s="25"/>
      <c r="FY267" s="25"/>
      <c r="FZ267" s="25"/>
      <c r="GA267" s="25"/>
      <c r="GB267" s="25"/>
      <c r="GC267" s="25"/>
      <c r="GD267" s="25"/>
      <c r="GE267" s="25"/>
      <c r="GF267" s="25"/>
      <c r="GG267" s="25"/>
      <c r="GH267" s="25"/>
      <c r="GI267" s="25"/>
      <c r="GJ267" s="25"/>
      <c r="GK267" s="25"/>
      <c r="GL267" s="25"/>
      <c r="GM267" s="25"/>
      <c r="GN267" s="25"/>
      <c r="GO267" s="25"/>
      <c r="GP267" s="25"/>
      <c r="GQ267" s="25"/>
      <c r="GR267" s="25"/>
      <c r="GS267" s="25"/>
      <c r="GT267" s="25"/>
      <c r="GU267" s="25"/>
      <c r="GV267" s="25"/>
      <c r="GW267" s="25"/>
      <c r="GX267" s="25"/>
      <c r="GY267" s="25"/>
      <c r="GZ267" s="25"/>
      <c r="HA267" s="25"/>
      <c r="HB267" s="25"/>
      <c r="HC267" s="25"/>
      <c r="HD267" s="25"/>
      <c r="HE267" s="25"/>
      <c r="HF267" s="25"/>
      <c r="HG267" s="25"/>
      <c r="HH267" s="25"/>
      <c r="HI267" s="25"/>
      <c r="HJ267" s="25"/>
      <c r="HK267" s="25"/>
      <c r="HL267" s="25"/>
      <c r="HM267" s="25"/>
      <c r="HN267" s="25"/>
      <c r="HO267" s="25"/>
      <c r="HP267" s="25"/>
      <c r="HQ267" s="25"/>
      <c r="HR267" s="25"/>
      <c r="HS267" s="25"/>
      <c r="HT267" s="25"/>
      <c r="HU267" s="25"/>
      <c r="HV267" s="25"/>
      <c r="HW267" s="25"/>
      <c r="HX267" s="25"/>
      <c r="HY267" s="25"/>
      <c r="HZ267" s="25"/>
      <c r="IA267" s="25"/>
      <c r="IB267" s="25"/>
      <c r="IC267" s="25"/>
      <c r="ID267" s="25"/>
      <c r="IE267" s="25"/>
      <c r="IF267" s="25"/>
      <c r="IG267" s="25"/>
      <c r="IH267" s="25"/>
      <c r="II267" s="25"/>
      <c r="IJ267" s="25"/>
      <c r="IK267" s="25"/>
      <c r="IL267" s="25"/>
      <c r="IM267" s="25"/>
      <c r="IN267" s="25"/>
      <c r="IO267" s="25"/>
      <c r="IP267" s="25"/>
      <c r="IQ267" s="25"/>
      <c r="IR267" s="25"/>
      <c r="IS267" s="25"/>
      <c r="IT267" s="25"/>
      <c r="IU267" s="25"/>
      <c r="IV267" s="25"/>
      <c r="IW267" s="25"/>
      <c r="IX267" s="25"/>
      <c r="IY267" s="25"/>
      <c r="IZ267" s="25"/>
      <c r="JA267" s="25"/>
      <c r="JB267" s="25"/>
      <c r="JC267" s="25"/>
      <c r="JD267" s="25"/>
      <c r="JE267" s="25"/>
      <c r="JF267" s="25"/>
      <c r="JG267" s="25"/>
      <c r="JH267" s="25"/>
      <c r="JI267" s="25"/>
      <c r="JJ267" s="25"/>
      <c r="JK267" s="25"/>
      <c r="JL267" s="25"/>
      <c r="JM267" s="25"/>
      <c r="JN267" s="25"/>
      <c r="JO267" s="25"/>
      <c r="JP267" s="25"/>
      <c r="JQ267" s="25"/>
      <c r="JR267" s="25"/>
      <c r="JS267" s="25"/>
      <c r="JT267" s="25"/>
      <c r="JU267" s="25"/>
      <c r="JV267" s="25"/>
      <c r="JW267" s="25"/>
      <c r="JX267" s="25"/>
      <c r="JY267" s="25"/>
      <c r="JZ267" s="25"/>
      <c r="KA267" s="25"/>
      <c r="KB267" s="25"/>
      <c r="KC267" s="25"/>
      <c r="KD267" s="25"/>
      <c r="KE267" s="25"/>
      <c r="KF267" s="25"/>
      <c r="KG267" s="25"/>
      <c r="KH267" s="25"/>
      <c r="KI267" s="25"/>
      <c r="KJ267" s="25"/>
      <c r="KK267" s="25"/>
      <c r="KL267" s="25"/>
      <c r="KM267" s="25"/>
      <c r="KN267" s="25"/>
      <c r="KO267" s="25"/>
      <c r="KP267" s="25"/>
      <c r="KQ267" s="25"/>
      <c r="KR267" s="25"/>
      <c r="KS267" s="25"/>
      <c r="KT267" s="25"/>
      <c r="KU267" s="25"/>
      <c r="KV267" s="25"/>
      <c r="KW267" s="25"/>
      <c r="KX267" s="25"/>
      <c r="KY267" s="25"/>
      <c r="KZ267" s="25"/>
      <c r="LA267" s="25"/>
      <c r="LB267" s="25"/>
      <c r="LC267" s="25"/>
      <c r="LD267" s="25"/>
      <c r="LE267" s="25"/>
      <c r="LF267" s="25"/>
      <c r="LG267" s="25"/>
      <c r="LH267" s="25"/>
      <c r="LI267" s="25"/>
      <c r="LJ267" s="25"/>
      <c r="LK267" s="25"/>
      <c r="LL267" s="25"/>
      <c r="LM267" s="25"/>
      <c r="LN267" s="25"/>
      <c r="LO267" s="25"/>
      <c r="LP267" s="25"/>
      <c r="LQ267" s="25"/>
      <c r="LR267" s="25"/>
      <c r="LS267" s="25"/>
      <c r="LT267" s="25"/>
      <c r="LU267" s="25"/>
      <c r="LV267" s="25"/>
      <c r="LW267" s="25"/>
      <c r="LX267" s="25"/>
      <c r="LY267" s="25"/>
      <c r="LZ267" s="25"/>
      <c r="MA267" s="25"/>
      <c r="MB267" s="25"/>
      <c r="MC267" s="25"/>
      <c r="MD267" s="25"/>
      <c r="ME267" s="25"/>
      <c r="MF267" s="25"/>
      <c r="MG267" s="25"/>
      <c r="MH267" s="25"/>
    </row>
    <row r="268" spans="1:346" s="26" customFormat="1" hidden="1" x14ac:dyDescent="0.25">
      <c r="A268" s="21"/>
      <c r="B268" s="22"/>
      <c r="C268" s="4"/>
      <c r="D268" s="7"/>
      <c r="E268" s="7"/>
      <c r="F268" s="4"/>
      <c r="G268" s="4"/>
      <c r="H268" s="4"/>
      <c r="I268" s="77"/>
      <c r="J268" s="126"/>
      <c r="K268" s="77"/>
      <c r="L268" s="78"/>
      <c r="M268" s="78"/>
      <c r="N268" s="49"/>
      <c r="O268" s="49"/>
      <c r="P268" s="49"/>
      <c r="Q268" s="81"/>
      <c r="R268" s="81"/>
      <c r="S268" s="82"/>
      <c r="T268" s="47"/>
      <c r="U268" s="83"/>
      <c r="V268" s="24"/>
      <c r="W268" s="91"/>
      <c r="X268" s="20"/>
      <c r="Y268" s="114"/>
      <c r="Z268" s="43"/>
      <c r="AA268" s="41"/>
      <c r="AB268" s="25"/>
      <c r="AC268" s="23"/>
      <c r="AD268" s="23"/>
      <c r="AE268" s="124"/>
      <c r="AF268" s="125"/>
      <c r="AG268" s="125"/>
      <c r="AH268" s="31"/>
      <c r="AI268" s="31"/>
      <c r="AJ268" s="31"/>
      <c r="AK268" s="31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25"/>
      <c r="FG268" s="25"/>
      <c r="FH268" s="25"/>
      <c r="FI268" s="25"/>
      <c r="FJ268" s="25"/>
      <c r="FK268" s="25"/>
      <c r="FL268" s="25"/>
      <c r="FM268" s="25"/>
      <c r="FN268" s="25"/>
      <c r="FO268" s="25"/>
      <c r="FP268" s="25"/>
      <c r="FQ268" s="25"/>
      <c r="FR268" s="25"/>
      <c r="FS268" s="25"/>
      <c r="FT268" s="25"/>
      <c r="FU268" s="25"/>
      <c r="FV268" s="25"/>
      <c r="FW268" s="25"/>
      <c r="FX268" s="25"/>
      <c r="FY268" s="25"/>
      <c r="FZ268" s="25"/>
      <c r="GA268" s="25"/>
      <c r="GB268" s="25"/>
      <c r="GC268" s="25"/>
      <c r="GD268" s="25"/>
      <c r="GE268" s="25"/>
      <c r="GF268" s="25"/>
      <c r="GG268" s="25"/>
      <c r="GH268" s="25"/>
      <c r="GI268" s="25"/>
      <c r="GJ268" s="25"/>
      <c r="GK268" s="25"/>
      <c r="GL268" s="25"/>
      <c r="GM268" s="25"/>
      <c r="GN268" s="25"/>
      <c r="GO268" s="25"/>
      <c r="GP268" s="25"/>
      <c r="GQ268" s="25"/>
      <c r="GR268" s="25"/>
      <c r="GS268" s="25"/>
      <c r="GT268" s="25"/>
      <c r="GU268" s="25"/>
      <c r="GV268" s="25"/>
      <c r="GW268" s="25"/>
      <c r="GX268" s="25"/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5"/>
      <c r="HJ268" s="25"/>
      <c r="HK268" s="25"/>
      <c r="HL268" s="25"/>
      <c r="HM268" s="25"/>
      <c r="HN268" s="25"/>
      <c r="HO268" s="25"/>
      <c r="HP268" s="25"/>
      <c r="HQ268" s="25"/>
      <c r="HR268" s="25"/>
      <c r="HS268" s="25"/>
      <c r="HT268" s="25"/>
      <c r="HU268" s="25"/>
      <c r="HV268" s="25"/>
      <c r="HW268" s="25"/>
      <c r="HX268" s="25"/>
      <c r="HY268" s="25"/>
      <c r="HZ268" s="25"/>
      <c r="IA268" s="25"/>
      <c r="IB268" s="25"/>
      <c r="IC268" s="25"/>
      <c r="ID268" s="25"/>
      <c r="IE268" s="25"/>
      <c r="IF268" s="25"/>
      <c r="IG268" s="25"/>
      <c r="IH268" s="25"/>
      <c r="II268" s="25"/>
      <c r="IJ268" s="25"/>
      <c r="IK268" s="25"/>
      <c r="IL268" s="25"/>
      <c r="IM268" s="25"/>
      <c r="IN268" s="25"/>
      <c r="IO268" s="25"/>
      <c r="IP268" s="25"/>
      <c r="IQ268" s="25"/>
      <c r="IR268" s="25"/>
      <c r="IS268" s="25"/>
      <c r="IT268" s="25"/>
      <c r="IU268" s="25"/>
      <c r="IV268" s="25"/>
      <c r="IW268" s="25"/>
      <c r="IX268" s="25"/>
      <c r="IY268" s="25"/>
      <c r="IZ268" s="25"/>
      <c r="JA268" s="25"/>
      <c r="JB268" s="25"/>
      <c r="JC268" s="25"/>
      <c r="JD268" s="25"/>
      <c r="JE268" s="25"/>
      <c r="JF268" s="25"/>
      <c r="JG268" s="25"/>
      <c r="JH268" s="25"/>
      <c r="JI268" s="25"/>
      <c r="JJ268" s="25"/>
      <c r="JK268" s="25"/>
      <c r="JL268" s="25"/>
      <c r="JM268" s="25"/>
      <c r="JN268" s="25"/>
      <c r="JO268" s="25"/>
      <c r="JP268" s="25"/>
      <c r="JQ268" s="25"/>
      <c r="JR268" s="25"/>
      <c r="JS268" s="25"/>
      <c r="JT268" s="25"/>
      <c r="JU268" s="25"/>
      <c r="JV268" s="25"/>
      <c r="JW268" s="25"/>
      <c r="JX268" s="25"/>
      <c r="JY268" s="25"/>
      <c r="JZ268" s="25"/>
      <c r="KA268" s="25"/>
      <c r="KB268" s="25"/>
      <c r="KC268" s="25"/>
      <c r="KD268" s="25"/>
      <c r="KE268" s="25"/>
      <c r="KF268" s="25"/>
      <c r="KG268" s="25"/>
      <c r="KH268" s="25"/>
      <c r="KI268" s="25"/>
      <c r="KJ268" s="25"/>
      <c r="KK268" s="25"/>
      <c r="KL268" s="25"/>
      <c r="KM268" s="25"/>
      <c r="KN268" s="25"/>
      <c r="KO268" s="25"/>
      <c r="KP268" s="25"/>
      <c r="KQ268" s="25"/>
      <c r="KR268" s="25"/>
      <c r="KS268" s="25"/>
      <c r="KT268" s="25"/>
      <c r="KU268" s="25"/>
      <c r="KV268" s="25"/>
      <c r="KW268" s="25"/>
      <c r="KX268" s="25"/>
      <c r="KY268" s="25"/>
      <c r="KZ268" s="25"/>
      <c r="LA268" s="25"/>
      <c r="LB268" s="25"/>
      <c r="LC268" s="25"/>
      <c r="LD268" s="25"/>
      <c r="LE268" s="25"/>
      <c r="LF268" s="25"/>
      <c r="LG268" s="25"/>
      <c r="LH268" s="25"/>
      <c r="LI268" s="25"/>
      <c r="LJ268" s="25"/>
      <c r="LK268" s="25"/>
      <c r="LL268" s="25"/>
      <c r="LM268" s="25"/>
      <c r="LN268" s="25"/>
      <c r="LO268" s="25"/>
      <c r="LP268" s="25"/>
      <c r="LQ268" s="25"/>
      <c r="LR268" s="25"/>
      <c r="LS268" s="25"/>
      <c r="LT268" s="25"/>
      <c r="LU268" s="25"/>
      <c r="LV268" s="25"/>
      <c r="LW268" s="25"/>
      <c r="LX268" s="25"/>
      <c r="LY268" s="25"/>
      <c r="LZ268" s="25"/>
      <c r="MA268" s="25"/>
      <c r="MB268" s="25"/>
      <c r="MC268" s="25"/>
      <c r="MD268" s="25"/>
      <c r="ME268" s="25"/>
      <c r="MF268" s="25"/>
      <c r="MG268" s="25"/>
      <c r="MH268" s="25"/>
    </row>
    <row r="269" spans="1:346" s="26" customFormat="1" hidden="1" x14ac:dyDescent="0.25">
      <c r="A269" s="21"/>
      <c r="B269" s="22"/>
      <c r="C269" s="4"/>
      <c r="D269" s="7"/>
      <c r="E269" s="7"/>
      <c r="F269" s="4"/>
      <c r="G269" s="4"/>
      <c r="H269" s="4"/>
      <c r="I269" s="77"/>
      <c r="J269" s="126"/>
      <c r="K269" s="77"/>
      <c r="L269" s="78"/>
      <c r="M269" s="78"/>
      <c r="N269" s="49"/>
      <c r="O269" s="49"/>
      <c r="P269" s="49"/>
      <c r="Q269" s="81"/>
      <c r="R269" s="81"/>
      <c r="S269" s="82"/>
      <c r="T269" s="47"/>
      <c r="U269" s="83"/>
      <c r="V269" s="24"/>
      <c r="W269" s="91"/>
      <c r="X269" s="20"/>
      <c r="Y269" s="114"/>
      <c r="Z269" s="43"/>
      <c r="AA269" s="41"/>
      <c r="AB269" s="25"/>
      <c r="AC269" s="23"/>
      <c r="AD269" s="23"/>
      <c r="AE269" s="124"/>
      <c r="AF269" s="125"/>
      <c r="AG269" s="125"/>
      <c r="AH269" s="31"/>
      <c r="AI269" s="31"/>
      <c r="AJ269" s="31"/>
      <c r="AK269" s="31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25"/>
      <c r="FG269" s="25"/>
      <c r="FH269" s="25"/>
      <c r="FI269" s="25"/>
      <c r="FJ269" s="25"/>
      <c r="FK269" s="25"/>
      <c r="FL269" s="25"/>
      <c r="FM269" s="25"/>
      <c r="FN269" s="25"/>
      <c r="FO269" s="25"/>
      <c r="FP269" s="25"/>
      <c r="FQ269" s="25"/>
      <c r="FR269" s="25"/>
      <c r="FS269" s="25"/>
      <c r="FT269" s="25"/>
      <c r="FU269" s="25"/>
      <c r="FV269" s="25"/>
      <c r="FW269" s="25"/>
      <c r="FX269" s="25"/>
      <c r="FY269" s="25"/>
      <c r="FZ269" s="25"/>
      <c r="GA269" s="25"/>
      <c r="GB269" s="25"/>
      <c r="GC269" s="25"/>
      <c r="GD269" s="25"/>
      <c r="GE269" s="25"/>
      <c r="GF269" s="25"/>
      <c r="GG269" s="25"/>
      <c r="GH269" s="25"/>
      <c r="GI269" s="25"/>
      <c r="GJ269" s="25"/>
      <c r="GK269" s="25"/>
      <c r="GL269" s="25"/>
      <c r="GM269" s="25"/>
      <c r="GN269" s="25"/>
      <c r="GO269" s="25"/>
      <c r="GP269" s="25"/>
      <c r="GQ269" s="25"/>
      <c r="GR269" s="25"/>
      <c r="GS269" s="25"/>
      <c r="GT269" s="25"/>
      <c r="GU269" s="25"/>
      <c r="GV269" s="25"/>
      <c r="GW269" s="25"/>
      <c r="GX269" s="25"/>
      <c r="GY269" s="25"/>
      <c r="GZ269" s="25"/>
      <c r="HA269" s="25"/>
      <c r="HB269" s="25"/>
      <c r="HC269" s="25"/>
      <c r="HD269" s="25"/>
      <c r="HE269" s="25"/>
      <c r="HF269" s="25"/>
      <c r="HG269" s="25"/>
      <c r="HH269" s="25"/>
      <c r="HI269" s="25"/>
      <c r="HJ269" s="25"/>
      <c r="HK269" s="25"/>
      <c r="HL269" s="25"/>
      <c r="HM269" s="25"/>
      <c r="HN269" s="25"/>
      <c r="HO269" s="25"/>
      <c r="HP269" s="25"/>
      <c r="HQ269" s="25"/>
      <c r="HR269" s="25"/>
      <c r="HS269" s="25"/>
      <c r="HT269" s="25"/>
      <c r="HU269" s="25"/>
      <c r="HV269" s="25"/>
      <c r="HW269" s="25"/>
      <c r="HX269" s="25"/>
      <c r="HY269" s="25"/>
      <c r="HZ269" s="25"/>
      <c r="IA269" s="25"/>
      <c r="IB269" s="25"/>
      <c r="IC269" s="25"/>
      <c r="ID269" s="25"/>
      <c r="IE269" s="25"/>
      <c r="IF269" s="25"/>
      <c r="IG269" s="25"/>
      <c r="IH269" s="25"/>
      <c r="II269" s="25"/>
      <c r="IJ269" s="25"/>
      <c r="IK269" s="25"/>
      <c r="IL269" s="25"/>
      <c r="IM269" s="25"/>
      <c r="IN269" s="25"/>
      <c r="IO269" s="25"/>
      <c r="IP269" s="25"/>
      <c r="IQ269" s="25"/>
      <c r="IR269" s="25"/>
      <c r="IS269" s="25"/>
      <c r="IT269" s="25"/>
      <c r="IU269" s="25"/>
      <c r="IV269" s="25"/>
      <c r="IW269" s="25"/>
      <c r="IX269" s="25"/>
      <c r="IY269" s="25"/>
      <c r="IZ269" s="25"/>
      <c r="JA269" s="25"/>
      <c r="JB269" s="25"/>
      <c r="JC269" s="25"/>
      <c r="JD269" s="25"/>
      <c r="JE269" s="25"/>
      <c r="JF269" s="25"/>
      <c r="JG269" s="25"/>
      <c r="JH269" s="25"/>
      <c r="JI269" s="25"/>
      <c r="JJ269" s="25"/>
      <c r="JK269" s="25"/>
      <c r="JL269" s="25"/>
      <c r="JM269" s="25"/>
      <c r="JN269" s="25"/>
      <c r="JO269" s="25"/>
      <c r="JP269" s="25"/>
      <c r="JQ269" s="25"/>
      <c r="JR269" s="25"/>
      <c r="JS269" s="25"/>
      <c r="JT269" s="25"/>
      <c r="JU269" s="25"/>
      <c r="JV269" s="25"/>
      <c r="JW269" s="25"/>
      <c r="JX269" s="25"/>
      <c r="JY269" s="25"/>
      <c r="JZ269" s="25"/>
      <c r="KA269" s="25"/>
      <c r="KB269" s="25"/>
      <c r="KC269" s="25"/>
      <c r="KD269" s="25"/>
      <c r="KE269" s="25"/>
      <c r="KF269" s="25"/>
      <c r="KG269" s="25"/>
      <c r="KH269" s="25"/>
      <c r="KI269" s="25"/>
      <c r="KJ269" s="25"/>
      <c r="KK269" s="25"/>
      <c r="KL269" s="25"/>
      <c r="KM269" s="25"/>
      <c r="KN269" s="25"/>
      <c r="KO269" s="25"/>
      <c r="KP269" s="25"/>
      <c r="KQ269" s="25"/>
      <c r="KR269" s="25"/>
      <c r="KS269" s="25"/>
      <c r="KT269" s="25"/>
      <c r="KU269" s="25"/>
      <c r="KV269" s="25"/>
      <c r="KW269" s="25"/>
      <c r="KX269" s="25"/>
      <c r="KY269" s="25"/>
      <c r="KZ269" s="25"/>
      <c r="LA269" s="25"/>
      <c r="LB269" s="25"/>
      <c r="LC269" s="25"/>
      <c r="LD269" s="25"/>
      <c r="LE269" s="25"/>
      <c r="LF269" s="25"/>
      <c r="LG269" s="25"/>
      <c r="LH269" s="25"/>
      <c r="LI269" s="25"/>
      <c r="LJ269" s="25"/>
      <c r="LK269" s="25"/>
      <c r="LL269" s="25"/>
      <c r="LM269" s="25"/>
      <c r="LN269" s="25"/>
      <c r="LO269" s="25"/>
      <c r="LP269" s="25"/>
      <c r="LQ269" s="25"/>
      <c r="LR269" s="25"/>
      <c r="LS269" s="25"/>
      <c r="LT269" s="25"/>
      <c r="LU269" s="25"/>
      <c r="LV269" s="25"/>
      <c r="LW269" s="25"/>
      <c r="LX269" s="25"/>
      <c r="LY269" s="25"/>
      <c r="LZ269" s="25"/>
      <c r="MA269" s="25"/>
      <c r="MB269" s="25"/>
      <c r="MC269" s="25"/>
      <c r="MD269" s="25"/>
      <c r="ME269" s="25"/>
      <c r="MF269" s="25"/>
      <c r="MG269" s="25"/>
      <c r="MH269" s="25"/>
    </row>
    <row r="270" spans="1:346" s="26" customFormat="1" hidden="1" x14ac:dyDescent="0.25">
      <c r="A270" s="21"/>
      <c r="B270" s="22"/>
      <c r="C270" s="4"/>
      <c r="D270" s="7"/>
      <c r="E270" s="7"/>
      <c r="F270" s="4"/>
      <c r="G270" s="4"/>
      <c r="H270" s="4"/>
      <c r="I270" s="77"/>
      <c r="J270" s="126"/>
      <c r="K270" s="77"/>
      <c r="L270" s="78"/>
      <c r="M270" s="78"/>
      <c r="N270" s="49"/>
      <c r="O270" s="49"/>
      <c r="P270" s="49"/>
      <c r="Q270" s="81"/>
      <c r="R270" s="81"/>
      <c r="S270" s="82"/>
      <c r="T270" s="47"/>
      <c r="U270" s="83"/>
      <c r="V270" s="24"/>
      <c r="W270" s="91"/>
      <c r="X270" s="20"/>
      <c r="Y270" s="114"/>
      <c r="Z270" s="43"/>
      <c r="AA270" s="41"/>
      <c r="AB270" s="25"/>
      <c r="AC270" s="23"/>
      <c r="AD270" s="23"/>
      <c r="AE270" s="124"/>
      <c r="AF270" s="125"/>
      <c r="AG270" s="125"/>
      <c r="AH270" s="31"/>
      <c r="AI270" s="31"/>
      <c r="AJ270" s="31"/>
      <c r="AK270" s="31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/>
      <c r="FF270" s="25"/>
      <c r="FG270" s="25"/>
      <c r="FH270" s="25"/>
      <c r="FI270" s="25"/>
      <c r="FJ270" s="25"/>
      <c r="FK270" s="25"/>
      <c r="FL270" s="25"/>
      <c r="FM270" s="25"/>
      <c r="FN270" s="25"/>
      <c r="FO270" s="25"/>
      <c r="FP270" s="25"/>
      <c r="FQ270" s="25"/>
      <c r="FR270" s="25"/>
      <c r="FS270" s="25"/>
      <c r="FT270" s="25"/>
      <c r="FU270" s="25"/>
      <c r="FV270" s="25"/>
      <c r="FW270" s="25"/>
      <c r="FX270" s="25"/>
      <c r="FY270" s="25"/>
      <c r="FZ270" s="25"/>
      <c r="GA270" s="25"/>
      <c r="GB270" s="25"/>
      <c r="GC270" s="25"/>
      <c r="GD270" s="25"/>
      <c r="GE270" s="25"/>
      <c r="GF270" s="25"/>
      <c r="GG270" s="25"/>
      <c r="GH270" s="25"/>
      <c r="GI270" s="25"/>
      <c r="GJ270" s="25"/>
      <c r="GK270" s="25"/>
      <c r="GL270" s="25"/>
      <c r="GM270" s="25"/>
      <c r="GN270" s="25"/>
      <c r="GO270" s="25"/>
      <c r="GP270" s="25"/>
      <c r="GQ270" s="25"/>
      <c r="GR270" s="25"/>
      <c r="GS270" s="25"/>
      <c r="GT270" s="25"/>
      <c r="GU270" s="25"/>
      <c r="GV270" s="25"/>
      <c r="GW270" s="25"/>
      <c r="GX270" s="25"/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5"/>
      <c r="HJ270" s="25"/>
      <c r="HK270" s="25"/>
      <c r="HL270" s="25"/>
      <c r="HM270" s="25"/>
      <c r="HN270" s="25"/>
      <c r="HO270" s="25"/>
      <c r="HP270" s="25"/>
      <c r="HQ270" s="25"/>
      <c r="HR270" s="25"/>
      <c r="HS270" s="25"/>
      <c r="HT270" s="25"/>
      <c r="HU270" s="25"/>
      <c r="HV270" s="25"/>
      <c r="HW270" s="25"/>
      <c r="HX270" s="25"/>
      <c r="HY270" s="25"/>
      <c r="HZ270" s="25"/>
      <c r="IA270" s="25"/>
      <c r="IB270" s="25"/>
      <c r="IC270" s="25"/>
      <c r="ID270" s="25"/>
      <c r="IE270" s="25"/>
      <c r="IF270" s="25"/>
      <c r="IG270" s="25"/>
      <c r="IH270" s="25"/>
      <c r="II270" s="25"/>
      <c r="IJ270" s="25"/>
      <c r="IK270" s="25"/>
      <c r="IL270" s="25"/>
      <c r="IM270" s="25"/>
      <c r="IN270" s="25"/>
      <c r="IO270" s="25"/>
      <c r="IP270" s="25"/>
      <c r="IQ270" s="25"/>
      <c r="IR270" s="25"/>
      <c r="IS270" s="25"/>
      <c r="IT270" s="25"/>
      <c r="IU270" s="25"/>
      <c r="IV270" s="25"/>
      <c r="IW270" s="25"/>
      <c r="IX270" s="25"/>
      <c r="IY270" s="25"/>
      <c r="IZ270" s="25"/>
      <c r="JA270" s="25"/>
      <c r="JB270" s="25"/>
      <c r="JC270" s="25"/>
      <c r="JD270" s="25"/>
      <c r="JE270" s="25"/>
      <c r="JF270" s="25"/>
      <c r="JG270" s="25"/>
      <c r="JH270" s="25"/>
      <c r="JI270" s="25"/>
      <c r="JJ270" s="25"/>
      <c r="JK270" s="25"/>
      <c r="JL270" s="25"/>
      <c r="JM270" s="25"/>
      <c r="JN270" s="25"/>
      <c r="JO270" s="25"/>
      <c r="JP270" s="25"/>
      <c r="JQ270" s="25"/>
      <c r="JR270" s="25"/>
      <c r="JS270" s="25"/>
      <c r="JT270" s="25"/>
      <c r="JU270" s="25"/>
      <c r="JV270" s="25"/>
      <c r="JW270" s="25"/>
      <c r="JX270" s="25"/>
      <c r="JY270" s="25"/>
      <c r="JZ270" s="25"/>
      <c r="KA270" s="25"/>
      <c r="KB270" s="25"/>
      <c r="KC270" s="25"/>
      <c r="KD270" s="25"/>
      <c r="KE270" s="25"/>
      <c r="KF270" s="25"/>
      <c r="KG270" s="25"/>
      <c r="KH270" s="25"/>
      <c r="KI270" s="25"/>
      <c r="KJ270" s="25"/>
      <c r="KK270" s="25"/>
      <c r="KL270" s="25"/>
      <c r="KM270" s="25"/>
      <c r="KN270" s="25"/>
      <c r="KO270" s="25"/>
      <c r="KP270" s="25"/>
      <c r="KQ270" s="25"/>
      <c r="KR270" s="25"/>
      <c r="KS270" s="25"/>
      <c r="KT270" s="25"/>
      <c r="KU270" s="25"/>
      <c r="KV270" s="25"/>
      <c r="KW270" s="25"/>
      <c r="KX270" s="25"/>
      <c r="KY270" s="25"/>
      <c r="KZ270" s="25"/>
      <c r="LA270" s="25"/>
      <c r="LB270" s="25"/>
      <c r="LC270" s="25"/>
      <c r="LD270" s="25"/>
      <c r="LE270" s="25"/>
      <c r="LF270" s="25"/>
      <c r="LG270" s="25"/>
      <c r="LH270" s="25"/>
      <c r="LI270" s="25"/>
      <c r="LJ270" s="25"/>
      <c r="LK270" s="25"/>
      <c r="LL270" s="25"/>
      <c r="LM270" s="25"/>
      <c r="LN270" s="25"/>
      <c r="LO270" s="25"/>
      <c r="LP270" s="25"/>
      <c r="LQ270" s="25"/>
      <c r="LR270" s="25"/>
      <c r="LS270" s="25"/>
      <c r="LT270" s="25"/>
      <c r="LU270" s="25"/>
      <c r="LV270" s="25"/>
      <c r="LW270" s="25"/>
      <c r="LX270" s="25"/>
      <c r="LY270" s="25"/>
      <c r="LZ270" s="25"/>
      <c r="MA270" s="25"/>
      <c r="MB270" s="25"/>
      <c r="MC270" s="25"/>
      <c r="MD270" s="25"/>
      <c r="ME270" s="25"/>
      <c r="MF270" s="25"/>
      <c r="MG270" s="25"/>
      <c r="MH270" s="25"/>
    </row>
    <row r="271" spans="1:346" s="26" customFormat="1" hidden="1" x14ac:dyDescent="0.25">
      <c r="A271" s="21"/>
      <c r="B271" s="22"/>
      <c r="C271" s="4"/>
      <c r="D271" s="7"/>
      <c r="E271" s="7"/>
      <c r="F271" s="4"/>
      <c r="G271" s="4"/>
      <c r="H271" s="4"/>
      <c r="I271" s="77"/>
      <c r="J271" s="126"/>
      <c r="K271" s="77"/>
      <c r="L271" s="78"/>
      <c r="M271" s="78"/>
      <c r="N271" s="49"/>
      <c r="O271" s="49"/>
      <c r="P271" s="49"/>
      <c r="Q271" s="81"/>
      <c r="R271" s="81"/>
      <c r="S271" s="82"/>
      <c r="T271" s="47"/>
      <c r="U271" s="83"/>
      <c r="V271" s="24"/>
      <c r="W271" s="91"/>
      <c r="X271" s="20"/>
      <c r="Y271" s="114"/>
      <c r="Z271" s="43"/>
      <c r="AA271" s="41"/>
      <c r="AB271" s="25"/>
      <c r="AC271" s="23"/>
      <c r="AD271" s="23"/>
      <c r="AE271" s="124"/>
      <c r="AF271" s="125"/>
      <c r="AG271" s="125"/>
      <c r="AH271" s="31"/>
      <c r="AI271" s="31"/>
      <c r="AJ271" s="31"/>
      <c r="AK271" s="31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5"/>
      <c r="EY271" s="25"/>
      <c r="EZ271" s="25"/>
      <c r="FA271" s="25"/>
      <c r="FB271" s="25"/>
      <c r="FC271" s="25"/>
      <c r="FD271" s="25"/>
      <c r="FE271" s="25"/>
      <c r="FF271" s="25"/>
      <c r="FG271" s="25"/>
      <c r="FH271" s="25"/>
      <c r="FI271" s="25"/>
      <c r="FJ271" s="25"/>
      <c r="FK271" s="25"/>
      <c r="FL271" s="25"/>
      <c r="FM271" s="25"/>
      <c r="FN271" s="25"/>
      <c r="FO271" s="25"/>
      <c r="FP271" s="25"/>
      <c r="FQ271" s="25"/>
      <c r="FR271" s="25"/>
      <c r="FS271" s="25"/>
      <c r="FT271" s="25"/>
      <c r="FU271" s="25"/>
      <c r="FV271" s="25"/>
      <c r="FW271" s="25"/>
      <c r="FX271" s="25"/>
      <c r="FY271" s="25"/>
      <c r="FZ271" s="25"/>
      <c r="GA271" s="25"/>
      <c r="GB271" s="25"/>
      <c r="GC271" s="25"/>
      <c r="GD271" s="25"/>
      <c r="GE271" s="25"/>
      <c r="GF271" s="25"/>
      <c r="GG271" s="25"/>
      <c r="GH271" s="25"/>
      <c r="GI271" s="25"/>
      <c r="GJ271" s="25"/>
      <c r="GK271" s="25"/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5"/>
      <c r="GW271" s="25"/>
      <c r="GX271" s="25"/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5"/>
      <c r="HJ271" s="25"/>
      <c r="HK271" s="25"/>
      <c r="HL271" s="25"/>
      <c r="HM271" s="25"/>
      <c r="HN271" s="25"/>
      <c r="HO271" s="25"/>
      <c r="HP271" s="25"/>
      <c r="HQ271" s="25"/>
      <c r="HR271" s="25"/>
      <c r="HS271" s="25"/>
      <c r="HT271" s="25"/>
      <c r="HU271" s="25"/>
      <c r="HV271" s="25"/>
      <c r="HW271" s="25"/>
      <c r="HX271" s="25"/>
      <c r="HY271" s="25"/>
      <c r="HZ271" s="25"/>
      <c r="IA271" s="25"/>
      <c r="IB271" s="25"/>
      <c r="IC271" s="25"/>
      <c r="ID271" s="25"/>
      <c r="IE271" s="25"/>
      <c r="IF271" s="25"/>
      <c r="IG271" s="25"/>
      <c r="IH271" s="25"/>
      <c r="II271" s="25"/>
      <c r="IJ271" s="25"/>
      <c r="IK271" s="25"/>
      <c r="IL271" s="25"/>
      <c r="IM271" s="25"/>
      <c r="IN271" s="25"/>
      <c r="IO271" s="25"/>
      <c r="IP271" s="25"/>
      <c r="IQ271" s="25"/>
      <c r="IR271" s="25"/>
      <c r="IS271" s="25"/>
      <c r="IT271" s="25"/>
      <c r="IU271" s="25"/>
      <c r="IV271" s="25"/>
      <c r="IW271" s="25"/>
      <c r="IX271" s="25"/>
      <c r="IY271" s="25"/>
      <c r="IZ271" s="25"/>
      <c r="JA271" s="25"/>
      <c r="JB271" s="25"/>
      <c r="JC271" s="25"/>
      <c r="JD271" s="25"/>
      <c r="JE271" s="25"/>
      <c r="JF271" s="25"/>
      <c r="JG271" s="25"/>
      <c r="JH271" s="25"/>
      <c r="JI271" s="25"/>
      <c r="JJ271" s="25"/>
      <c r="JK271" s="25"/>
      <c r="JL271" s="25"/>
      <c r="JM271" s="25"/>
      <c r="JN271" s="25"/>
      <c r="JO271" s="25"/>
      <c r="JP271" s="25"/>
      <c r="JQ271" s="25"/>
      <c r="JR271" s="25"/>
      <c r="JS271" s="25"/>
      <c r="JT271" s="25"/>
      <c r="JU271" s="25"/>
      <c r="JV271" s="25"/>
      <c r="JW271" s="25"/>
      <c r="JX271" s="25"/>
      <c r="JY271" s="25"/>
      <c r="JZ271" s="25"/>
      <c r="KA271" s="25"/>
      <c r="KB271" s="25"/>
      <c r="KC271" s="25"/>
      <c r="KD271" s="25"/>
      <c r="KE271" s="25"/>
      <c r="KF271" s="25"/>
      <c r="KG271" s="25"/>
      <c r="KH271" s="25"/>
      <c r="KI271" s="25"/>
      <c r="KJ271" s="25"/>
      <c r="KK271" s="25"/>
      <c r="KL271" s="25"/>
      <c r="KM271" s="25"/>
      <c r="KN271" s="25"/>
      <c r="KO271" s="25"/>
      <c r="KP271" s="25"/>
      <c r="KQ271" s="25"/>
      <c r="KR271" s="25"/>
      <c r="KS271" s="25"/>
      <c r="KT271" s="25"/>
      <c r="KU271" s="25"/>
      <c r="KV271" s="25"/>
      <c r="KW271" s="25"/>
      <c r="KX271" s="25"/>
      <c r="KY271" s="25"/>
      <c r="KZ271" s="25"/>
      <c r="LA271" s="25"/>
      <c r="LB271" s="25"/>
      <c r="LC271" s="25"/>
      <c r="LD271" s="25"/>
      <c r="LE271" s="25"/>
      <c r="LF271" s="25"/>
      <c r="LG271" s="25"/>
      <c r="LH271" s="25"/>
      <c r="LI271" s="25"/>
      <c r="LJ271" s="25"/>
      <c r="LK271" s="25"/>
      <c r="LL271" s="25"/>
      <c r="LM271" s="25"/>
      <c r="LN271" s="25"/>
      <c r="LO271" s="25"/>
      <c r="LP271" s="25"/>
      <c r="LQ271" s="25"/>
      <c r="LR271" s="25"/>
      <c r="LS271" s="25"/>
      <c r="LT271" s="25"/>
      <c r="LU271" s="25"/>
      <c r="LV271" s="25"/>
      <c r="LW271" s="25"/>
      <c r="LX271" s="25"/>
      <c r="LY271" s="25"/>
      <c r="LZ271" s="25"/>
      <c r="MA271" s="25"/>
      <c r="MB271" s="25"/>
      <c r="MC271" s="25"/>
      <c r="MD271" s="25"/>
      <c r="ME271" s="25"/>
      <c r="MF271" s="25"/>
      <c r="MG271" s="25"/>
      <c r="MH271" s="25"/>
    </row>
    <row r="272" spans="1:346" s="26" customFormat="1" hidden="1" x14ac:dyDescent="0.25">
      <c r="A272" s="21"/>
      <c r="B272" s="22"/>
      <c r="C272" s="4"/>
      <c r="D272" s="7"/>
      <c r="E272" s="7"/>
      <c r="F272" s="4"/>
      <c r="G272" s="4"/>
      <c r="H272" s="4"/>
      <c r="I272" s="77"/>
      <c r="J272" s="126"/>
      <c r="K272" s="77"/>
      <c r="L272" s="78"/>
      <c r="M272" s="78"/>
      <c r="N272" s="49"/>
      <c r="O272" s="49"/>
      <c r="P272" s="49"/>
      <c r="Q272" s="81"/>
      <c r="R272" s="81"/>
      <c r="S272" s="82"/>
      <c r="T272" s="47"/>
      <c r="U272" s="83"/>
      <c r="V272" s="24"/>
      <c r="W272" s="91"/>
      <c r="X272" s="20"/>
      <c r="Y272" s="114"/>
      <c r="Z272" s="43"/>
      <c r="AA272" s="41"/>
      <c r="AB272" s="25"/>
      <c r="AC272" s="23"/>
      <c r="AD272" s="23"/>
      <c r="AE272" s="124"/>
      <c r="AF272" s="125"/>
      <c r="AG272" s="125"/>
      <c r="AH272" s="31"/>
      <c r="AI272" s="31"/>
      <c r="AJ272" s="31"/>
      <c r="AK272" s="31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25"/>
      <c r="FG272" s="25"/>
      <c r="FH272" s="25"/>
      <c r="FI272" s="25"/>
      <c r="FJ272" s="25"/>
      <c r="FK272" s="25"/>
      <c r="FL272" s="25"/>
      <c r="FM272" s="25"/>
      <c r="FN272" s="25"/>
      <c r="FO272" s="25"/>
      <c r="FP272" s="25"/>
      <c r="FQ272" s="25"/>
      <c r="FR272" s="25"/>
      <c r="FS272" s="25"/>
      <c r="FT272" s="25"/>
      <c r="FU272" s="25"/>
      <c r="FV272" s="25"/>
      <c r="FW272" s="25"/>
      <c r="FX272" s="25"/>
      <c r="FY272" s="25"/>
      <c r="FZ272" s="25"/>
      <c r="GA272" s="25"/>
      <c r="GB272" s="25"/>
      <c r="GC272" s="25"/>
      <c r="GD272" s="25"/>
      <c r="GE272" s="25"/>
      <c r="GF272" s="25"/>
      <c r="GG272" s="25"/>
      <c r="GH272" s="25"/>
      <c r="GI272" s="25"/>
      <c r="GJ272" s="25"/>
      <c r="GK272" s="25"/>
      <c r="GL272" s="25"/>
      <c r="GM272" s="25"/>
      <c r="GN272" s="25"/>
      <c r="GO272" s="25"/>
      <c r="GP272" s="25"/>
      <c r="GQ272" s="25"/>
      <c r="GR272" s="25"/>
      <c r="GS272" s="25"/>
      <c r="GT272" s="25"/>
      <c r="GU272" s="25"/>
      <c r="GV272" s="25"/>
      <c r="GW272" s="25"/>
      <c r="GX272" s="25"/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5"/>
      <c r="HJ272" s="25"/>
      <c r="HK272" s="25"/>
      <c r="HL272" s="25"/>
      <c r="HM272" s="25"/>
      <c r="HN272" s="25"/>
      <c r="HO272" s="25"/>
      <c r="HP272" s="25"/>
      <c r="HQ272" s="25"/>
      <c r="HR272" s="25"/>
      <c r="HS272" s="25"/>
      <c r="HT272" s="25"/>
      <c r="HU272" s="25"/>
      <c r="HV272" s="25"/>
      <c r="HW272" s="25"/>
      <c r="HX272" s="25"/>
      <c r="HY272" s="25"/>
      <c r="HZ272" s="25"/>
      <c r="IA272" s="25"/>
      <c r="IB272" s="25"/>
      <c r="IC272" s="25"/>
      <c r="ID272" s="25"/>
      <c r="IE272" s="25"/>
      <c r="IF272" s="25"/>
      <c r="IG272" s="25"/>
      <c r="IH272" s="25"/>
      <c r="II272" s="25"/>
      <c r="IJ272" s="25"/>
      <c r="IK272" s="25"/>
      <c r="IL272" s="25"/>
      <c r="IM272" s="25"/>
      <c r="IN272" s="25"/>
      <c r="IO272" s="25"/>
      <c r="IP272" s="25"/>
      <c r="IQ272" s="25"/>
      <c r="IR272" s="25"/>
      <c r="IS272" s="25"/>
      <c r="IT272" s="25"/>
      <c r="IU272" s="25"/>
      <c r="IV272" s="25"/>
      <c r="IW272" s="25"/>
      <c r="IX272" s="25"/>
      <c r="IY272" s="25"/>
      <c r="IZ272" s="25"/>
      <c r="JA272" s="25"/>
      <c r="JB272" s="25"/>
      <c r="JC272" s="25"/>
      <c r="JD272" s="25"/>
      <c r="JE272" s="25"/>
      <c r="JF272" s="25"/>
      <c r="JG272" s="25"/>
      <c r="JH272" s="25"/>
      <c r="JI272" s="25"/>
      <c r="JJ272" s="25"/>
      <c r="JK272" s="25"/>
      <c r="JL272" s="25"/>
      <c r="JM272" s="25"/>
      <c r="JN272" s="25"/>
      <c r="JO272" s="25"/>
      <c r="JP272" s="25"/>
      <c r="JQ272" s="25"/>
      <c r="JR272" s="25"/>
      <c r="JS272" s="25"/>
      <c r="JT272" s="25"/>
      <c r="JU272" s="25"/>
      <c r="JV272" s="25"/>
      <c r="JW272" s="25"/>
      <c r="JX272" s="25"/>
      <c r="JY272" s="25"/>
      <c r="JZ272" s="25"/>
      <c r="KA272" s="25"/>
      <c r="KB272" s="25"/>
      <c r="KC272" s="25"/>
      <c r="KD272" s="25"/>
      <c r="KE272" s="25"/>
      <c r="KF272" s="25"/>
      <c r="KG272" s="25"/>
      <c r="KH272" s="25"/>
      <c r="KI272" s="25"/>
      <c r="KJ272" s="25"/>
      <c r="KK272" s="25"/>
      <c r="KL272" s="25"/>
      <c r="KM272" s="25"/>
      <c r="KN272" s="25"/>
      <c r="KO272" s="25"/>
      <c r="KP272" s="25"/>
      <c r="KQ272" s="25"/>
      <c r="KR272" s="25"/>
      <c r="KS272" s="25"/>
      <c r="KT272" s="25"/>
      <c r="KU272" s="25"/>
      <c r="KV272" s="25"/>
      <c r="KW272" s="25"/>
      <c r="KX272" s="25"/>
      <c r="KY272" s="25"/>
      <c r="KZ272" s="25"/>
      <c r="LA272" s="25"/>
      <c r="LB272" s="25"/>
      <c r="LC272" s="25"/>
      <c r="LD272" s="25"/>
      <c r="LE272" s="25"/>
      <c r="LF272" s="25"/>
      <c r="LG272" s="25"/>
      <c r="LH272" s="25"/>
      <c r="LI272" s="25"/>
      <c r="LJ272" s="25"/>
      <c r="LK272" s="25"/>
      <c r="LL272" s="25"/>
      <c r="LM272" s="25"/>
      <c r="LN272" s="25"/>
      <c r="LO272" s="25"/>
      <c r="LP272" s="25"/>
      <c r="LQ272" s="25"/>
      <c r="LR272" s="25"/>
      <c r="LS272" s="25"/>
      <c r="LT272" s="25"/>
      <c r="LU272" s="25"/>
      <c r="LV272" s="25"/>
      <c r="LW272" s="25"/>
      <c r="LX272" s="25"/>
      <c r="LY272" s="25"/>
      <c r="LZ272" s="25"/>
      <c r="MA272" s="25"/>
      <c r="MB272" s="25"/>
      <c r="MC272" s="25"/>
      <c r="MD272" s="25"/>
      <c r="ME272" s="25"/>
      <c r="MF272" s="25"/>
      <c r="MG272" s="25"/>
      <c r="MH272" s="25"/>
    </row>
    <row r="273" spans="1:346" s="26" customFormat="1" hidden="1" x14ac:dyDescent="0.25">
      <c r="A273" s="21"/>
      <c r="B273" s="22"/>
      <c r="C273" s="4"/>
      <c r="D273" s="7"/>
      <c r="E273" s="7"/>
      <c r="F273" s="4"/>
      <c r="G273" s="4"/>
      <c r="H273" s="4"/>
      <c r="I273" s="77"/>
      <c r="J273" s="126"/>
      <c r="K273" s="77"/>
      <c r="L273" s="78"/>
      <c r="M273" s="78"/>
      <c r="N273" s="49"/>
      <c r="O273" s="49"/>
      <c r="P273" s="49"/>
      <c r="Q273" s="81"/>
      <c r="R273" s="81"/>
      <c r="S273" s="82"/>
      <c r="T273" s="47"/>
      <c r="U273" s="83"/>
      <c r="V273" s="24"/>
      <c r="W273" s="91"/>
      <c r="X273" s="20"/>
      <c r="Y273" s="114"/>
      <c r="Z273" s="43"/>
      <c r="AA273" s="41"/>
      <c r="AB273" s="25"/>
      <c r="AC273" s="23"/>
      <c r="AD273" s="23"/>
      <c r="AE273" s="124"/>
      <c r="AF273" s="125"/>
      <c r="AG273" s="125"/>
      <c r="AH273" s="31"/>
      <c r="AI273" s="31"/>
      <c r="AJ273" s="31"/>
      <c r="AK273" s="31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5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5"/>
      <c r="HR273" s="25"/>
      <c r="HS273" s="25"/>
      <c r="HT273" s="25"/>
      <c r="HU273" s="25"/>
      <c r="HV273" s="25"/>
      <c r="HW273" s="25"/>
      <c r="HX273" s="25"/>
      <c r="HY273" s="25"/>
      <c r="HZ273" s="25"/>
      <c r="IA273" s="25"/>
      <c r="IB273" s="25"/>
      <c r="IC273" s="25"/>
      <c r="ID273" s="25"/>
      <c r="IE273" s="25"/>
      <c r="IF273" s="25"/>
      <c r="IG273" s="25"/>
      <c r="IH273" s="25"/>
      <c r="II273" s="25"/>
      <c r="IJ273" s="25"/>
      <c r="IK273" s="25"/>
      <c r="IL273" s="25"/>
      <c r="IM273" s="25"/>
      <c r="IN273" s="25"/>
      <c r="IO273" s="25"/>
      <c r="IP273" s="25"/>
      <c r="IQ273" s="25"/>
      <c r="IR273" s="25"/>
      <c r="IS273" s="25"/>
      <c r="IT273" s="25"/>
      <c r="IU273" s="25"/>
      <c r="IV273" s="25"/>
      <c r="IW273" s="25"/>
      <c r="IX273" s="25"/>
      <c r="IY273" s="25"/>
      <c r="IZ273" s="25"/>
      <c r="JA273" s="25"/>
      <c r="JB273" s="25"/>
      <c r="JC273" s="25"/>
      <c r="JD273" s="25"/>
      <c r="JE273" s="25"/>
      <c r="JF273" s="25"/>
      <c r="JG273" s="25"/>
      <c r="JH273" s="25"/>
      <c r="JI273" s="25"/>
      <c r="JJ273" s="25"/>
      <c r="JK273" s="25"/>
      <c r="JL273" s="25"/>
      <c r="JM273" s="25"/>
      <c r="JN273" s="25"/>
      <c r="JO273" s="25"/>
      <c r="JP273" s="25"/>
      <c r="JQ273" s="25"/>
      <c r="JR273" s="25"/>
      <c r="JS273" s="25"/>
      <c r="JT273" s="25"/>
      <c r="JU273" s="25"/>
      <c r="JV273" s="25"/>
      <c r="JW273" s="25"/>
      <c r="JX273" s="25"/>
      <c r="JY273" s="25"/>
      <c r="JZ273" s="25"/>
      <c r="KA273" s="25"/>
      <c r="KB273" s="25"/>
      <c r="KC273" s="25"/>
      <c r="KD273" s="25"/>
      <c r="KE273" s="25"/>
      <c r="KF273" s="25"/>
      <c r="KG273" s="25"/>
      <c r="KH273" s="25"/>
      <c r="KI273" s="25"/>
      <c r="KJ273" s="25"/>
      <c r="KK273" s="25"/>
      <c r="KL273" s="25"/>
      <c r="KM273" s="25"/>
      <c r="KN273" s="25"/>
      <c r="KO273" s="25"/>
      <c r="KP273" s="25"/>
      <c r="KQ273" s="25"/>
      <c r="KR273" s="25"/>
      <c r="KS273" s="25"/>
      <c r="KT273" s="25"/>
      <c r="KU273" s="25"/>
      <c r="KV273" s="25"/>
      <c r="KW273" s="25"/>
      <c r="KX273" s="25"/>
      <c r="KY273" s="25"/>
      <c r="KZ273" s="25"/>
      <c r="LA273" s="25"/>
      <c r="LB273" s="25"/>
      <c r="LC273" s="25"/>
      <c r="LD273" s="25"/>
      <c r="LE273" s="25"/>
      <c r="LF273" s="25"/>
      <c r="LG273" s="25"/>
      <c r="LH273" s="25"/>
      <c r="LI273" s="25"/>
      <c r="LJ273" s="25"/>
      <c r="LK273" s="25"/>
      <c r="LL273" s="25"/>
      <c r="LM273" s="25"/>
      <c r="LN273" s="25"/>
      <c r="LO273" s="25"/>
      <c r="LP273" s="25"/>
      <c r="LQ273" s="25"/>
      <c r="LR273" s="25"/>
      <c r="LS273" s="25"/>
      <c r="LT273" s="25"/>
      <c r="LU273" s="25"/>
      <c r="LV273" s="25"/>
      <c r="LW273" s="25"/>
      <c r="LX273" s="25"/>
      <c r="LY273" s="25"/>
      <c r="LZ273" s="25"/>
      <c r="MA273" s="25"/>
      <c r="MB273" s="25"/>
      <c r="MC273" s="25"/>
      <c r="MD273" s="25"/>
      <c r="ME273" s="25"/>
      <c r="MF273" s="25"/>
      <c r="MG273" s="25"/>
      <c r="MH273" s="25"/>
    </row>
    <row r="274" spans="1:346" s="26" customFormat="1" hidden="1" x14ac:dyDescent="0.25">
      <c r="A274" s="21"/>
      <c r="B274" s="22"/>
      <c r="C274" s="4"/>
      <c r="D274" s="7"/>
      <c r="E274" s="7"/>
      <c r="F274" s="4"/>
      <c r="G274" s="4"/>
      <c r="H274" s="4"/>
      <c r="I274" s="77"/>
      <c r="J274" s="126"/>
      <c r="K274" s="77"/>
      <c r="L274" s="78"/>
      <c r="M274" s="78"/>
      <c r="N274" s="49"/>
      <c r="O274" s="49"/>
      <c r="P274" s="49"/>
      <c r="Q274" s="81"/>
      <c r="R274" s="81"/>
      <c r="S274" s="82"/>
      <c r="T274" s="47"/>
      <c r="U274" s="83"/>
      <c r="V274" s="24"/>
      <c r="W274" s="91"/>
      <c r="X274" s="20"/>
      <c r="Y274" s="114"/>
      <c r="Z274" s="43"/>
      <c r="AA274" s="41"/>
      <c r="AB274" s="25"/>
      <c r="AC274" s="23"/>
      <c r="AD274" s="23"/>
      <c r="AE274" s="124"/>
      <c r="AF274" s="125"/>
      <c r="AG274" s="125"/>
      <c r="AH274" s="31"/>
      <c r="AI274" s="31"/>
      <c r="AJ274" s="31"/>
      <c r="AK274" s="31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5"/>
      <c r="EY274" s="25"/>
      <c r="EZ274" s="25"/>
      <c r="FA274" s="25"/>
      <c r="FB274" s="25"/>
      <c r="FC274" s="25"/>
      <c r="FD274" s="25"/>
      <c r="FE274" s="25"/>
      <c r="FF274" s="25"/>
      <c r="FG274" s="25"/>
      <c r="FH274" s="25"/>
      <c r="FI274" s="25"/>
      <c r="FJ274" s="25"/>
      <c r="FK274" s="25"/>
      <c r="FL274" s="25"/>
      <c r="FM274" s="25"/>
      <c r="FN274" s="25"/>
      <c r="FO274" s="25"/>
      <c r="FP274" s="25"/>
      <c r="FQ274" s="25"/>
      <c r="FR274" s="25"/>
      <c r="FS274" s="25"/>
      <c r="FT274" s="25"/>
      <c r="FU274" s="25"/>
      <c r="FV274" s="25"/>
      <c r="FW274" s="25"/>
      <c r="FX274" s="25"/>
      <c r="FY274" s="25"/>
      <c r="FZ274" s="25"/>
      <c r="GA274" s="25"/>
      <c r="GB274" s="25"/>
      <c r="GC274" s="25"/>
      <c r="GD274" s="25"/>
      <c r="GE274" s="25"/>
      <c r="GF274" s="25"/>
      <c r="GG274" s="25"/>
      <c r="GH274" s="25"/>
      <c r="GI274" s="25"/>
      <c r="GJ274" s="25"/>
      <c r="GK274" s="25"/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25"/>
      <c r="HL274" s="25"/>
      <c r="HM274" s="25"/>
      <c r="HN274" s="25"/>
      <c r="HO274" s="25"/>
      <c r="HP274" s="25"/>
      <c r="HQ274" s="25"/>
      <c r="HR274" s="25"/>
      <c r="HS274" s="25"/>
      <c r="HT274" s="25"/>
      <c r="HU274" s="25"/>
      <c r="HV274" s="25"/>
      <c r="HW274" s="25"/>
      <c r="HX274" s="25"/>
      <c r="HY274" s="25"/>
      <c r="HZ274" s="25"/>
      <c r="IA274" s="25"/>
      <c r="IB274" s="25"/>
      <c r="IC274" s="25"/>
      <c r="ID274" s="25"/>
      <c r="IE274" s="25"/>
      <c r="IF274" s="25"/>
      <c r="IG274" s="25"/>
      <c r="IH274" s="25"/>
      <c r="II274" s="25"/>
      <c r="IJ274" s="25"/>
      <c r="IK274" s="25"/>
      <c r="IL274" s="25"/>
      <c r="IM274" s="25"/>
      <c r="IN274" s="25"/>
      <c r="IO274" s="25"/>
      <c r="IP274" s="25"/>
      <c r="IQ274" s="25"/>
      <c r="IR274" s="25"/>
      <c r="IS274" s="25"/>
      <c r="IT274" s="25"/>
      <c r="IU274" s="25"/>
      <c r="IV274" s="25"/>
      <c r="IW274" s="25"/>
      <c r="IX274" s="25"/>
      <c r="IY274" s="25"/>
      <c r="IZ274" s="25"/>
      <c r="JA274" s="25"/>
      <c r="JB274" s="25"/>
      <c r="JC274" s="25"/>
      <c r="JD274" s="25"/>
      <c r="JE274" s="25"/>
      <c r="JF274" s="25"/>
      <c r="JG274" s="25"/>
      <c r="JH274" s="25"/>
      <c r="JI274" s="25"/>
      <c r="JJ274" s="25"/>
      <c r="JK274" s="25"/>
      <c r="JL274" s="25"/>
      <c r="JM274" s="25"/>
      <c r="JN274" s="25"/>
      <c r="JO274" s="25"/>
      <c r="JP274" s="25"/>
      <c r="JQ274" s="25"/>
      <c r="JR274" s="25"/>
      <c r="JS274" s="25"/>
      <c r="JT274" s="25"/>
      <c r="JU274" s="25"/>
      <c r="JV274" s="25"/>
      <c r="JW274" s="25"/>
      <c r="JX274" s="25"/>
      <c r="JY274" s="25"/>
      <c r="JZ274" s="25"/>
      <c r="KA274" s="25"/>
      <c r="KB274" s="25"/>
      <c r="KC274" s="25"/>
      <c r="KD274" s="25"/>
      <c r="KE274" s="25"/>
      <c r="KF274" s="25"/>
      <c r="KG274" s="25"/>
      <c r="KH274" s="25"/>
      <c r="KI274" s="25"/>
      <c r="KJ274" s="25"/>
      <c r="KK274" s="25"/>
      <c r="KL274" s="25"/>
      <c r="KM274" s="25"/>
      <c r="KN274" s="25"/>
      <c r="KO274" s="25"/>
      <c r="KP274" s="25"/>
      <c r="KQ274" s="25"/>
      <c r="KR274" s="25"/>
      <c r="KS274" s="25"/>
      <c r="KT274" s="25"/>
      <c r="KU274" s="25"/>
      <c r="KV274" s="25"/>
      <c r="KW274" s="25"/>
      <c r="KX274" s="25"/>
      <c r="KY274" s="25"/>
      <c r="KZ274" s="25"/>
      <c r="LA274" s="25"/>
      <c r="LB274" s="25"/>
      <c r="LC274" s="25"/>
      <c r="LD274" s="25"/>
      <c r="LE274" s="25"/>
      <c r="LF274" s="25"/>
      <c r="LG274" s="25"/>
      <c r="LH274" s="25"/>
      <c r="LI274" s="25"/>
      <c r="LJ274" s="25"/>
      <c r="LK274" s="25"/>
      <c r="LL274" s="25"/>
      <c r="LM274" s="25"/>
      <c r="LN274" s="25"/>
      <c r="LO274" s="25"/>
      <c r="LP274" s="25"/>
      <c r="LQ274" s="25"/>
      <c r="LR274" s="25"/>
      <c r="LS274" s="25"/>
      <c r="LT274" s="25"/>
      <c r="LU274" s="25"/>
      <c r="LV274" s="25"/>
      <c r="LW274" s="25"/>
      <c r="LX274" s="25"/>
      <c r="LY274" s="25"/>
      <c r="LZ274" s="25"/>
      <c r="MA274" s="25"/>
      <c r="MB274" s="25"/>
      <c r="MC274" s="25"/>
      <c r="MD274" s="25"/>
      <c r="ME274" s="25"/>
      <c r="MF274" s="25"/>
      <c r="MG274" s="25"/>
      <c r="MH274" s="25"/>
    </row>
    <row r="275" spans="1:346" s="26" customFormat="1" hidden="1" x14ac:dyDescent="0.25">
      <c r="A275" s="21"/>
      <c r="B275" s="22"/>
      <c r="C275" s="4"/>
      <c r="D275" s="7"/>
      <c r="E275" s="7"/>
      <c r="F275" s="4"/>
      <c r="G275" s="4"/>
      <c r="H275" s="4"/>
      <c r="I275" s="77"/>
      <c r="J275" s="126"/>
      <c r="K275" s="77"/>
      <c r="L275" s="78"/>
      <c r="M275" s="78"/>
      <c r="N275" s="49"/>
      <c r="O275" s="49"/>
      <c r="P275" s="49"/>
      <c r="Q275" s="81"/>
      <c r="R275" s="81"/>
      <c r="S275" s="82"/>
      <c r="T275" s="47"/>
      <c r="U275" s="83"/>
      <c r="V275" s="24"/>
      <c r="W275" s="91"/>
      <c r="X275" s="20"/>
      <c r="Y275" s="114"/>
      <c r="Z275" s="43"/>
      <c r="AA275" s="41"/>
      <c r="AB275" s="25"/>
      <c r="AC275" s="23"/>
      <c r="AD275" s="23"/>
      <c r="AE275" s="124"/>
      <c r="AF275" s="125"/>
      <c r="AG275" s="125"/>
      <c r="AH275" s="31"/>
      <c r="AI275" s="31"/>
      <c r="AJ275" s="31"/>
      <c r="AK275" s="31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5"/>
      <c r="EJ275" s="25"/>
      <c r="EK275" s="25"/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5"/>
      <c r="EW275" s="25"/>
      <c r="EX275" s="25"/>
      <c r="EY275" s="25"/>
      <c r="EZ275" s="25"/>
      <c r="FA275" s="25"/>
      <c r="FB275" s="25"/>
      <c r="FC275" s="25"/>
      <c r="FD275" s="25"/>
      <c r="FE275" s="25"/>
      <c r="FF275" s="25"/>
      <c r="FG275" s="25"/>
      <c r="FH275" s="25"/>
      <c r="FI275" s="25"/>
      <c r="FJ275" s="25"/>
      <c r="FK275" s="25"/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5"/>
      <c r="FW275" s="25"/>
      <c r="FX275" s="25"/>
      <c r="FY275" s="25"/>
      <c r="FZ275" s="25"/>
      <c r="GA275" s="25"/>
      <c r="GB275" s="25"/>
      <c r="GC275" s="25"/>
      <c r="GD275" s="25"/>
      <c r="GE275" s="25"/>
      <c r="GF275" s="25"/>
      <c r="GG275" s="25"/>
      <c r="GH275" s="25"/>
      <c r="GI275" s="25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  <c r="HQ275" s="25"/>
      <c r="HR275" s="25"/>
      <c r="HS275" s="25"/>
      <c r="HT275" s="25"/>
      <c r="HU275" s="25"/>
      <c r="HV275" s="25"/>
      <c r="HW275" s="25"/>
      <c r="HX275" s="25"/>
      <c r="HY275" s="25"/>
      <c r="HZ275" s="25"/>
      <c r="IA275" s="25"/>
      <c r="IB275" s="25"/>
      <c r="IC275" s="25"/>
      <c r="ID275" s="25"/>
      <c r="IE275" s="25"/>
      <c r="IF275" s="25"/>
      <c r="IG275" s="25"/>
      <c r="IH275" s="25"/>
      <c r="II275" s="25"/>
      <c r="IJ275" s="25"/>
      <c r="IK275" s="25"/>
      <c r="IL275" s="25"/>
      <c r="IM275" s="25"/>
      <c r="IN275" s="25"/>
      <c r="IO275" s="25"/>
      <c r="IP275" s="25"/>
      <c r="IQ275" s="25"/>
      <c r="IR275" s="25"/>
      <c r="IS275" s="25"/>
      <c r="IT275" s="25"/>
      <c r="IU275" s="25"/>
      <c r="IV275" s="25"/>
      <c r="IW275" s="25"/>
      <c r="IX275" s="25"/>
      <c r="IY275" s="25"/>
      <c r="IZ275" s="25"/>
      <c r="JA275" s="25"/>
      <c r="JB275" s="25"/>
      <c r="JC275" s="25"/>
      <c r="JD275" s="25"/>
      <c r="JE275" s="25"/>
      <c r="JF275" s="25"/>
      <c r="JG275" s="25"/>
      <c r="JH275" s="25"/>
      <c r="JI275" s="25"/>
      <c r="JJ275" s="25"/>
      <c r="JK275" s="25"/>
      <c r="JL275" s="25"/>
      <c r="JM275" s="25"/>
      <c r="JN275" s="25"/>
      <c r="JO275" s="25"/>
      <c r="JP275" s="25"/>
      <c r="JQ275" s="25"/>
      <c r="JR275" s="25"/>
      <c r="JS275" s="25"/>
      <c r="JT275" s="25"/>
      <c r="JU275" s="25"/>
      <c r="JV275" s="25"/>
      <c r="JW275" s="25"/>
      <c r="JX275" s="25"/>
      <c r="JY275" s="25"/>
      <c r="JZ275" s="25"/>
      <c r="KA275" s="25"/>
      <c r="KB275" s="25"/>
      <c r="KC275" s="25"/>
      <c r="KD275" s="25"/>
      <c r="KE275" s="25"/>
      <c r="KF275" s="25"/>
      <c r="KG275" s="25"/>
      <c r="KH275" s="25"/>
      <c r="KI275" s="25"/>
      <c r="KJ275" s="25"/>
      <c r="KK275" s="25"/>
      <c r="KL275" s="25"/>
      <c r="KM275" s="25"/>
      <c r="KN275" s="25"/>
      <c r="KO275" s="25"/>
      <c r="KP275" s="25"/>
      <c r="KQ275" s="25"/>
      <c r="KR275" s="25"/>
      <c r="KS275" s="25"/>
      <c r="KT275" s="25"/>
      <c r="KU275" s="25"/>
      <c r="KV275" s="25"/>
      <c r="KW275" s="25"/>
      <c r="KX275" s="25"/>
      <c r="KY275" s="25"/>
      <c r="KZ275" s="25"/>
      <c r="LA275" s="25"/>
      <c r="LB275" s="25"/>
      <c r="LC275" s="25"/>
      <c r="LD275" s="25"/>
      <c r="LE275" s="25"/>
      <c r="LF275" s="25"/>
      <c r="LG275" s="25"/>
      <c r="LH275" s="25"/>
      <c r="LI275" s="25"/>
      <c r="LJ275" s="25"/>
      <c r="LK275" s="25"/>
      <c r="LL275" s="25"/>
      <c r="LM275" s="25"/>
      <c r="LN275" s="25"/>
      <c r="LO275" s="25"/>
      <c r="LP275" s="25"/>
      <c r="LQ275" s="25"/>
      <c r="LR275" s="25"/>
      <c r="LS275" s="25"/>
      <c r="LT275" s="25"/>
      <c r="LU275" s="25"/>
      <c r="LV275" s="25"/>
      <c r="LW275" s="25"/>
      <c r="LX275" s="25"/>
      <c r="LY275" s="25"/>
      <c r="LZ275" s="25"/>
      <c r="MA275" s="25"/>
      <c r="MB275" s="25"/>
      <c r="MC275" s="25"/>
      <c r="MD275" s="25"/>
      <c r="ME275" s="25"/>
      <c r="MF275" s="25"/>
      <c r="MG275" s="25"/>
      <c r="MH275" s="25"/>
    </row>
    <row r="276" spans="1:346" s="26" customFormat="1" hidden="1" x14ac:dyDescent="0.25">
      <c r="A276" s="21"/>
      <c r="B276" s="22"/>
      <c r="C276" s="4"/>
      <c r="D276" s="7"/>
      <c r="E276" s="7"/>
      <c r="F276" s="4"/>
      <c r="G276" s="4"/>
      <c r="H276" s="4"/>
      <c r="I276" s="77"/>
      <c r="J276" s="126"/>
      <c r="K276" s="77"/>
      <c r="L276" s="78"/>
      <c r="M276" s="78"/>
      <c r="N276" s="49"/>
      <c r="O276" s="49"/>
      <c r="P276" s="49"/>
      <c r="Q276" s="81"/>
      <c r="R276" s="81"/>
      <c r="S276" s="82"/>
      <c r="T276" s="47"/>
      <c r="U276" s="83"/>
      <c r="V276" s="24"/>
      <c r="W276" s="91"/>
      <c r="X276" s="20"/>
      <c r="Y276" s="114"/>
      <c r="Z276" s="43"/>
      <c r="AA276" s="41"/>
      <c r="AB276" s="25"/>
      <c r="AC276" s="23"/>
      <c r="AD276" s="23"/>
      <c r="AE276" s="124"/>
      <c r="AF276" s="125"/>
      <c r="AG276" s="125"/>
      <c r="AH276" s="31"/>
      <c r="AI276" s="31"/>
      <c r="AJ276" s="31"/>
      <c r="AK276" s="31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25"/>
      <c r="EZ276" s="25"/>
      <c r="FA276" s="25"/>
      <c r="FB276" s="25"/>
      <c r="FC276" s="25"/>
      <c r="FD276" s="25"/>
      <c r="FE276" s="25"/>
      <c r="FF276" s="25"/>
      <c r="FG276" s="25"/>
      <c r="FH276" s="25"/>
      <c r="FI276" s="25"/>
      <c r="FJ276" s="25"/>
      <c r="FK276" s="25"/>
      <c r="FL276" s="25"/>
      <c r="FM276" s="25"/>
      <c r="FN276" s="25"/>
      <c r="FO276" s="25"/>
      <c r="FP276" s="25"/>
      <c r="FQ276" s="25"/>
      <c r="FR276" s="25"/>
      <c r="FS276" s="25"/>
      <c r="FT276" s="25"/>
      <c r="FU276" s="25"/>
      <c r="FV276" s="25"/>
      <c r="FW276" s="25"/>
      <c r="FX276" s="25"/>
      <c r="FY276" s="25"/>
      <c r="FZ276" s="25"/>
      <c r="GA276" s="25"/>
      <c r="GB276" s="25"/>
      <c r="GC276" s="25"/>
      <c r="GD276" s="25"/>
      <c r="GE276" s="25"/>
      <c r="GF276" s="25"/>
      <c r="GG276" s="25"/>
      <c r="GH276" s="25"/>
      <c r="GI276" s="25"/>
      <c r="GJ276" s="25"/>
      <c r="GK276" s="25"/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25"/>
      <c r="HL276" s="25"/>
      <c r="HM276" s="25"/>
      <c r="HN276" s="25"/>
      <c r="HO276" s="25"/>
      <c r="HP276" s="25"/>
      <c r="HQ276" s="25"/>
      <c r="HR276" s="25"/>
      <c r="HS276" s="25"/>
      <c r="HT276" s="25"/>
      <c r="HU276" s="25"/>
      <c r="HV276" s="25"/>
      <c r="HW276" s="25"/>
      <c r="HX276" s="25"/>
      <c r="HY276" s="25"/>
      <c r="HZ276" s="25"/>
      <c r="IA276" s="25"/>
      <c r="IB276" s="25"/>
      <c r="IC276" s="25"/>
      <c r="ID276" s="25"/>
      <c r="IE276" s="25"/>
      <c r="IF276" s="25"/>
      <c r="IG276" s="25"/>
      <c r="IH276" s="25"/>
      <c r="II276" s="25"/>
      <c r="IJ276" s="25"/>
      <c r="IK276" s="25"/>
      <c r="IL276" s="25"/>
      <c r="IM276" s="25"/>
      <c r="IN276" s="25"/>
      <c r="IO276" s="25"/>
      <c r="IP276" s="25"/>
      <c r="IQ276" s="25"/>
      <c r="IR276" s="25"/>
      <c r="IS276" s="25"/>
      <c r="IT276" s="25"/>
      <c r="IU276" s="25"/>
      <c r="IV276" s="25"/>
      <c r="IW276" s="25"/>
      <c r="IX276" s="25"/>
      <c r="IY276" s="25"/>
      <c r="IZ276" s="25"/>
      <c r="JA276" s="25"/>
      <c r="JB276" s="25"/>
      <c r="JC276" s="25"/>
      <c r="JD276" s="25"/>
      <c r="JE276" s="25"/>
      <c r="JF276" s="25"/>
      <c r="JG276" s="25"/>
      <c r="JH276" s="25"/>
      <c r="JI276" s="25"/>
      <c r="JJ276" s="25"/>
      <c r="JK276" s="25"/>
      <c r="JL276" s="25"/>
      <c r="JM276" s="25"/>
      <c r="JN276" s="25"/>
      <c r="JO276" s="25"/>
      <c r="JP276" s="25"/>
      <c r="JQ276" s="25"/>
      <c r="JR276" s="25"/>
      <c r="JS276" s="25"/>
      <c r="JT276" s="25"/>
      <c r="JU276" s="25"/>
      <c r="JV276" s="25"/>
      <c r="JW276" s="25"/>
      <c r="JX276" s="25"/>
      <c r="JY276" s="25"/>
      <c r="JZ276" s="25"/>
      <c r="KA276" s="25"/>
      <c r="KB276" s="25"/>
      <c r="KC276" s="25"/>
      <c r="KD276" s="25"/>
      <c r="KE276" s="25"/>
      <c r="KF276" s="25"/>
      <c r="KG276" s="25"/>
      <c r="KH276" s="25"/>
      <c r="KI276" s="25"/>
      <c r="KJ276" s="25"/>
      <c r="KK276" s="25"/>
      <c r="KL276" s="25"/>
      <c r="KM276" s="25"/>
      <c r="KN276" s="25"/>
      <c r="KO276" s="25"/>
      <c r="KP276" s="25"/>
      <c r="KQ276" s="25"/>
      <c r="KR276" s="25"/>
      <c r="KS276" s="25"/>
      <c r="KT276" s="25"/>
      <c r="KU276" s="25"/>
      <c r="KV276" s="25"/>
      <c r="KW276" s="25"/>
      <c r="KX276" s="25"/>
      <c r="KY276" s="25"/>
      <c r="KZ276" s="25"/>
      <c r="LA276" s="25"/>
      <c r="LB276" s="25"/>
      <c r="LC276" s="25"/>
      <c r="LD276" s="25"/>
      <c r="LE276" s="25"/>
      <c r="LF276" s="25"/>
      <c r="LG276" s="25"/>
      <c r="LH276" s="25"/>
      <c r="LI276" s="25"/>
      <c r="LJ276" s="25"/>
      <c r="LK276" s="25"/>
      <c r="LL276" s="25"/>
      <c r="LM276" s="25"/>
      <c r="LN276" s="25"/>
      <c r="LO276" s="25"/>
      <c r="LP276" s="25"/>
      <c r="LQ276" s="25"/>
      <c r="LR276" s="25"/>
      <c r="LS276" s="25"/>
      <c r="LT276" s="25"/>
      <c r="LU276" s="25"/>
      <c r="LV276" s="25"/>
      <c r="LW276" s="25"/>
      <c r="LX276" s="25"/>
      <c r="LY276" s="25"/>
      <c r="LZ276" s="25"/>
      <c r="MA276" s="25"/>
      <c r="MB276" s="25"/>
      <c r="MC276" s="25"/>
      <c r="MD276" s="25"/>
      <c r="ME276" s="25"/>
      <c r="MF276" s="25"/>
      <c r="MG276" s="25"/>
      <c r="MH276" s="25"/>
    </row>
    <row r="277" spans="1:346" s="26" customFormat="1" hidden="1" x14ac:dyDescent="0.25">
      <c r="A277" s="21"/>
      <c r="B277" s="22"/>
      <c r="C277" s="4"/>
      <c r="D277" s="7"/>
      <c r="E277" s="7"/>
      <c r="F277" s="4"/>
      <c r="G277" s="4"/>
      <c r="H277" s="4"/>
      <c r="I277" s="77"/>
      <c r="J277" s="126"/>
      <c r="K277" s="77"/>
      <c r="L277" s="78"/>
      <c r="M277" s="78"/>
      <c r="N277" s="49"/>
      <c r="O277" s="49"/>
      <c r="P277" s="49"/>
      <c r="Q277" s="81"/>
      <c r="R277" s="81"/>
      <c r="S277" s="82"/>
      <c r="T277" s="47"/>
      <c r="U277" s="83"/>
      <c r="V277" s="24"/>
      <c r="W277" s="91"/>
      <c r="X277" s="20"/>
      <c r="Y277" s="114"/>
      <c r="Z277" s="43"/>
      <c r="AA277" s="41"/>
      <c r="AB277" s="25"/>
      <c r="AC277" s="23"/>
      <c r="AD277" s="23"/>
      <c r="AE277" s="124"/>
      <c r="AF277" s="125"/>
      <c r="AG277" s="125"/>
      <c r="AH277" s="31"/>
      <c r="AI277" s="31"/>
      <c r="AJ277" s="31"/>
      <c r="AK277" s="31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5"/>
      <c r="EY277" s="25"/>
      <c r="EZ277" s="25"/>
      <c r="FA277" s="25"/>
      <c r="FB277" s="25"/>
      <c r="FC277" s="25"/>
      <c r="FD277" s="25"/>
      <c r="FE277" s="25"/>
      <c r="FF277" s="25"/>
      <c r="FG277" s="25"/>
      <c r="FH277" s="25"/>
      <c r="FI277" s="25"/>
      <c r="FJ277" s="25"/>
      <c r="FK277" s="25"/>
      <c r="FL277" s="25"/>
      <c r="FM277" s="25"/>
      <c r="FN277" s="25"/>
      <c r="FO277" s="25"/>
      <c r="FP277" s="25"/>
      <c r="FQ277" s="25"/>
      <c r="FR277" s="25"/>
      <c r="FS277" s="25"/>
      <c r="FT277" s="25"/>
      <c r="FU277" s="25"/>
      <c r="FV277" s="25"/>
      <c r="FW277" s="25"/>
      <c r="FX277" s="25"/>
      <c r="FY277" s="25"/>
      <c r="FZ277" s="25"/>
      <c r="GA277" s="25"/>
      <c r="GB277" s="25"/>
      <c r="GC277" s="25"/>
      <c r="GD277" s="25"/>
      <c r="GE277" s="25"/>
      <c r="GF277" s="25"/>
      <c r="GG277" s="25"/>
      <c r="GH277" s="25"/>
      <c r="GI277" s="25"/>
      <c r="GJ277" s="25"/>
      <c r="GK277" s="25"/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5"/>
      <c r="GW277" s="25"/>
      <c r="GX277" s="25"/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5"/>
      <c r="HJ277" s="25"/>
      <c r="HK277" s="25"/>
      <c r="HL277" s="25"/>
      <c r="HM277" s="25"/>
      <c r="HN277" s="25"/>
      <c r="HO277" s="25"/>
      <c r="HP277" s="25"/>
      <c r="HQ277" s="25"/>
      <c r="HR277" s="25"/>
      <c r="HS277" s="25"/>
      <c r="HT277" s="25"/>
      <c r="HU277" s="25"/>
      <c r="HV277" s="25"/>
      <c r="HW277" s="25"/>
      <c r="HX277" s="25"/>
      <c r="HY277" s="25"/>
      <c r="HZ277" s="25"/>
      <c r="IA277" s="25"/>
      <c r="IB277" s="25"/>
      <c r="IC277" s="25"/>
      <c r="ID277" s="25"/>
      <c r="IE277" s="25"/>
      <c r="IF277" s="25"/>
      <c r="IG277" s="25"/>
      <c r="IH277" s="25"/>
      <c r="II277" s="25"/>
      <c r="IJ277" s="25"/>
      <c r="IK277" s="25"/>
      <c r="IL277" s="25"/>
      <c r="IM277" s="25"/>
      <c r="IN277" s="25"/>
      <c r="IO277" s="25"/>
      <c r="IP277" s="25"/>
      <c r="IQ277" s="25"/>
      <c r="IR277" s="25"/>
      <c r="IS277" s="25"/>
      <c r="IT277" s="25"/>
      <c r="IU277" s="25"/>
      <c r="IV277" s="25"/>
      <c r="IW277" s="25"/>
      <c r="IX277" s="25"/>
      <c r="IY277" s="25"/>
      <c r="IZ277" s="25"/>
      <c r="JA277" s="25"/>
      <c r="JB277" s="25"/>
      <c r="JC277" s="25"/>
      <c r="JD277" s="25"/>
      <c r="JE277" s="25"/>
      <c r="JF277" s="25"/>
      <c r="JG277" s="25"/>
      <c r="JH277" s="25"/>
      <c r="JI277" s="25"/>
      <c r="JJ277" s="25"/>
      <c r="JK277" s="25"/>
      <c r="JL277" s="25"/>
      <c r="JM277" s="25"/>
      <c r="JN277" s="25"/>
      <c r="JO277" s="25"/>
      <c r="JP277" s="25"/>
      <c r="JQ277" s="25"/>
      <c r="JR277" s="25"/>
      <c r="JS277" s="25"/>
      <c r="JT277" s="25"/>
      <c r="JU277" s="25"/>
      <c r="JV277" s="25"/>
      <c r="JW277" s="25"/>
      <c r="JX277" s="25"/>
      <c r="JY277" s="25"/>
      <c r="JZ277" s="25"/>
      <c r="KA277" s="25"/>
      <c r="KB277" s="25"/>
      <c r="KC277" s="25"/>
      <c r="KD277" s="25"/>
      <c r="KE277" s="25"/>
      <c r="KF277" s="25"/>
      <c r="KG277" s="25"/>
      <c r="KH277" s="25"/>
      <c r="KI277" s="25"/>
      <c r="KJ277" s="25"/>
      <c r="KK277" s="25"/>
      <c r="KL277" s="25"/>
      <c r="KM277" s="25"/>
      <c r="KN277" s="25"/>
      <c r="KO277" s="25"/>
      <c r="KP277" s="25"/>
      <c r="KQ277" s="25"/>
      <c r="KR277" s="25"/>
      <c r="KS277" s="25"/>
      <c r="KT277" s="25"/>
      <c r="KU277" s="25"/>
      <c r="KV277" s="25"/>
      <c r="KW277" s="25"/>
      <c r="KX277" s="25"/>
      <c r="KY277" s="25"/>
      <c r="KZ277" s="25"/>
      <c r="LA277" s="25"/>
      <c r="LB277" s="25"/>
      <c r="LC277" s="25"/>
      <c r="LD277" s="25"/>
      <c r="LE277" s="25"/>
      <c r="LF277" s="25"/>
      <c r="LG277" s="25"/>
      <c r="LH277" s="25"/>
      <c r="LI277" s="25"/>
      <c r="LJ277" s="25"/>
      <c r="LK277" s="25"/>
      <c r="LL277" s="25"/>
      <c r="LM277" s="25"/>
      <c r="LN277" s="25"/>
      <c r="LO277" s="25"/>
      <c r="LP277" s="25"/>
      <c r="LQ277" s="25"/>
      <c r="LR277" s="25"/>
      <c r="LS277" s="25"/>
      <c r="LT277" s="25"/>
      <c r="LU277" s="25"/>
      <c r="LV277" s="25"/>
      <c r="LW277" s="25"/>
      <c r="LX277" s="25"/>
      <c r="LY277" s="25"/>
      <c r="LZ277" s="25"/>
      <c r="MA277" s="25"/>
      <c r="MB277" s="25"/>
      <c r="MC277" s="25"/>
      <c r="MD277" s="25"/>
      <c r="ME277" s="25"/>
      <c r="MF277" s="25"/>
      <c r="MG277" s="25"/>
      <c r="MH277" s="25"/>
    </row>
    <row r="278" spans="1:346" s="26" customFormat="1" hidden="1" x14ac:dyDescent="0.25">
      <c r="A278" s="21"/>
      <c r="B278" s="22"/>
      <c r="C278" s="4"/>
      <c r="D278" s="7"/>
      <c r="E278" s="7"/>
      <c r="F278" s="4"/>
      <c r="G278" s="4"/>
      <c r="H278" s="4"/>
      <c r="I278" s="77"/>
      <c r="J278" s="126"/>
      <c r="K278" s="77"/>
      <c r="L278" s="78"/>
      <c r="M278" s="78"/>
      <c r="N278" s="49"/>
      <c r="O278" s="49"/>
      <c r="P278" s="49"/>
      <c r="Q278" s="81"/>
      <c r="R278" s="81"/>
      <c r="S278" s="82"/>
      <c r="T278" s="47"/>
      <c r="U278" s="83"/>
      <c r="V278" s="24"/>
      <c r="W278" s="91"/>
      <c r="X278" s="20"/>
      <c r="Y278" s="114"/>
      <c r="Z278" s="43"/>
      <c r="AA278" s="41"/>
      <c r="AB278" s="25"/>
      <c r="AC278" s="23"/>
      <c r="AD278" s="23"/>
      <c r="AE278" s="124"/>
      <c r="AF278" s="125"/>
      <c r="AG278" s="125"/>
      <c r="AH278" s="31"/>
      <c r="AI278" s="31"/>
      <c r="AJ278" s="31"/>
      <c r="AK278" s="31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25"/>
      <c r="FA278" s="25"/>
      <c r="FB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5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  <c r="HQ278" s="25"/>
      <c r="HR278" s="25"/>
      <c r="HS278" s="25"/>
      <c r="HT278" s="25"/>
      <c r="HU278" s="25"/>
      <c r="HV278" s="25"/>
      <c r="HW278" s="25"/>
      <c r="HX278" s="25"/>
      <c r="HY278" s="25"/>
      <c r="HZ278" s="25"/>
      <c r="IA278" s="25"/>
      <c r="IB278" s="25"/>
      <c r="IC278" s="25"/>
      <c r="ID278" s="25"/>
      <c r="IE278" s="25"/>
      <c r="IF278" s="25"/>
      <c r="IG278" s="25"/>
      <c r="IH278" s="25"/>
      <c r="II278" s="25"/>
      <c r="IJ278" s="25"/>
      <c r="IK278" s="25"/>
      <c r="IL278" s="25"/>
      <c r="IM278" s="25"/>
      <c r="IN278" s="25"/>
      <c r="IO278" s="25"/>
      <c r="IP278" s="25"/>
      <c r="IQ278" s="25"/>
      <c r="IR278" s="25"/>
      <c r="IS278" s="25"/>
      <c r="IT278" s="25"/>
      <c r="IU278" s="25"/>
      <c r="IV278" s="25"/>
      <c r="IW278" s="25"/>
      <c r="IX278" s="25"/>
      <c r="IY278" s="25"/>
      <c r="IZ278" s="25"/>
      <c r="JA278" s="25"/>
      <c r="JB278" s="25"/>
      <c r="JC278" s="25"/>
      <c r="JD278" s="25"/>
      <c r="JE278" s="25"/>
      <c r="JF278" s="25"/>
      <c r="JG278" s="25"/>
      <c r="JH278" s="25"/>
      <c r="JI278" s="25"/>
      <c r="JJ278" s="25"/>
      <c r="JK278" s="25"/>
      <c r="JL278" s="25"/>
      <c r="JM278" s="25"/>
      <c r="JN278" s="25"/>
      <c r="JO278" s="25"/>
      <c r="JP278" s="25"/>
      <c r="JQ278" s="25"/>
      <c r="JR278" s="25"/>
      <c r="JS278" s="25"/>
      <c r="JT278" s="25"/>
      <c r="JU278" s="25"/>
      <c r="JV278" s="25"/>
      <c r="JW278" s="25"/>
      <c r="JX278" s="25"/>
      <c r="JY278" s="25"/>
      <c r="JZ278" s="25"/>
      <c r="KA278" s="25"/>
      <c r="KB278" s="25"/>
      <c r="KC278" s="25"/>
      <c r="KD278" s="25"/>
      <c r="KE278" s="25"/>
      <c r="KF278" s="25"/>
      <c r="KG278" s="25"/>
      <c r="KH278" s="25"/>
      <c r="KI278" s="25"/>
      <c r="KJ278" s="25"/>
      <c r="KK278" s="25"/>
      <c r="KL278" s="25"/>
      <c r="KM278" s="25"/>
      <c r="KN278" s="25"/>
      <c r="KO278" s="25"/>
      <c r="KP278" s="25"/>
      <c r="KQ278" s="25"/>
      <c r="KR278" s="25"/>
      <c r="KS278" s="25"/>
      <c r="KT278" s="25"/>
      <c r="KU278" s="25"/>
      <c r="KV278" s="25"/>
      <c r="KW278" s="25"/>
      <c r="KX278" s="25"/>
      <c r="KY278" s="25"/>
      <c r="KZ278" s="25"/>
      <c r="LA278" s="25"/>
      <c r="LB278" s="25"/>
      <c r="LC278" s="25"/>
      <c r="LD278" s="25"/>
      <c r="LE278" s="25"/>
      <c r="LF278" s="25"/>
      <c r="LG278" s="25"/>
      <c r="LH278" s="25"/>
      <c r="LI278" s="25"/>
      <c r="LJ278" s="25"/>
      <c r="LK278" s="25"/>
      <c r="LL278" s="25"/>
      <c r="LM278" s="25"/>
      <c r="LN278" s="25"/>
      <c r="LO278" s="25"/>
      <c r="LP278" s="25"/>
      <c r="LQ278" s="25"/>
      <c r="LR278" s="25"/>
      <c r="LS278" s="25"/>
      <c r="LT278" s="25"/>
      <c r="LU278" s="25"/>
      <c r="LV278" s="25"/>
      <c r="LW278" s="25"/>
      <c r="LX278" s="25"/>
      <c r="LY278" s="25"/>
      <c r="LZ278" s="25"/>
      <c r="MA278" s="25"/>
      <c r="MB278" s="25"/>
      <c r="MC278" s="25"/>
      <c r="MD278" s="25"/>
      <c r="ME278" s="25"/>
      <c r="MF278" s="25"/>
      <c r="MG278" s="25"/>
      <c r="MH278" s="25"/>
    </row>
    <row r="279" spans="1:346" s="26" customFormat="1" hidden="1" x14ac:dyDescent="0.25">
      <c r="A279" s="21"/>
      <c r="B279" s="22"/>
      <c r="C279" s="4"/>
      <c r="D279" s="7"/>
      <c r="E279" s="7"/>
      <c r="F279" s="4"/>
      <c r="G279" s="4"/>
      <c r="H279" s="4"/>
      <c r="I279" s="77"/>
      <c r="J279" s="126"/>
      <c r="K279" s="77"/>
      <c r="L279" s="78"/>
      <c r="M279" s="78"/>
      <c r="N279" s="49"/>
      <c r="O279" s="49"/>
      <c r="P279" s="49"/>
      <c r="Q279" s="81"/>
      <c r="R279" s="81"/>
      <c r="S279" s="82"/>
      <c r="T279" s="47"/>
      <c r="U279" s="83"/>
      <c r="V279" s="24"/>
      <c r="W279" s="91"/>
      <c r="X279" s="20"/>
      <c r="Y279" s="114"/>
      <c r="Z279" s="43"/>
      <c r="AA279" s="41"/>
      <c r="AB279" s="25"/>
      <c r="AC279" s="23"/>
      <c r="AD279" s="23"/>
      <c r="AE279" s="124"/>
      <c r="AF279" s="125"/>
      <c r="AG279" s="125"/>
      <c r="AH279" s="31"/>
      <c r="AI279" s="31"/>
      <c r="AJ279" s="31"/>
      <c r="AK279" s="31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25"/>
      <c r="CR279" s="25"/>
      <c r="CS279" s="25"/>
      <c r="CT279" s="25"/>
      <c r="CU279" s="25"/>
      <c r="CV279" s="25"/>
      <c r="CW279" s="25"/>
      <c r="CX279" s="25"/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25"/>
      <c r="DZ279" s="25"/>
      <c r="EA279" s="25"/>
      <c r="EB279" s="25"/>
      <c r="EC279" s="25"/>
      <c r="ED279" s="25"/>
      <c r="EE279" s="25"/>
      <c r="EF279" s="25"/>
      <c r="EG279" s="25"/>
      <c r="EH279" s="25"/>
      <c r="EI279" s="25"/>
      <c r="EJ279" s="25"/>
      <c r="EK279" s="25"/>
      <c r="EL279" s="25"/>
      <c r="EM279" s="25"/>
      <c r="EN279" s="25"/>
      <c r="EO279" s="25"/>
      <c r="EP279" s="25"/>
      <c r="EQ279" s="25"/>
      <c r="ER279" s="25"/>
      <c r="ES279" s="25"/>
      <c r="ET279" s="25"/>
      <c r="EU279" s="25"/>
      <c r="EV279" s="25"/>
      <c r="EW279" s="25"/>
      <c r="EX279" s="25"/>
      <c r="EY279" s="25"/>
      <c r="EZ279" s="25"/>
      <c r="FA279" s="25"/>
      <c r="FB279" s="25"/>
      <c r="FC279" s="25"/>
      <c r="FD279" s="25"/>
      <c r="FE279" s="25"/>
      <c r="FF279" s="25"/>
      <c r="FG279" s="25"/>
      <c r="FH279" s="25"/>
      <c r="FI279" s="25"/>
      <c r="FJ279" s="25"/>
      <c r="FK279" s="25"/>
      <c r="FL279" s="25"/>
      <c r="FM279" s="25"/>
      <c r="FN279" s="25"/>
      <c r="FO279" s="25"/>
      <c r="FP279" s="25"/>
      <c r="FQ279" s="25"/>
      <c r="FR279" s="25"/>
      <c r="FS279" s="25"/>
      <c r="FT279" s="25"/>
      <c r="FU279" s="25"/>
      <c r="FV279" s="25"/>
      <c r="FW279" s="25"/>
      <c r="FX279" s="25"/>
      <c r="FY279" s="25"/>
      <c r="FZ279" s="25"/>
      <c r="GA279" s="25"/>
      <c r="GB279" s="25"/>
      <c r="GC279" s="25"/>
      <c r="GD279" s="25"/>
      <c r="GE279" s="25"/>
      <c r="GF279" s="25"/>
      <c r="GG279" s="25"/>
      <c r="GH279" s="25"/>
      <c r="GI279" s="25"/>
      <c r="GJ279" s="25"/>
      <c r="GK279" s="25"/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5"/>
      <c r="GW279" s="25"/>
      <c r="GX279" s="25"/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5"/>
      <c r="HJ279" s="25"/>
      <c r="HK279" s="25"/>
      <c r="HL279" s="25"/>
      <c r="HM279" s="25"/>
      <c r="HN279" s="25"/>
      <c r="HO279" s="25"/>
      <c r="HP279" s="25"/>
      <c r="HQ279" s="25"/>
      <c r="HR279" s="25"/>
      <c r="HS279" s="25"/>
      <c r="HT279" s="25"/>
      <c r="HU279" s="25"/>
      <c r="HV279" s="25"/>
      <c r="HW279" s="25"/>
      <c r="HX279" s="25"/>
      <c r="HY279" s="25"/>
      <c r="HZ279" s="25"/>
      <c r="IA279" s="25"/>
      <c r="IB279" s="25"/>
      <c r="IC279" s="25"/>
      <c r="ID279" s="25"/>
      <c r="IE279" s="25"/>
      <c r="IF279" s="25"/>
      <c r="IG279" s="25"/>
      <c r="IH279" s="25"/>
      <c r="II279" s="25"/>
      <c r="IJ279" s="25"/>
      <c r="IK279" s="25"/>
      <c r="IL279" s="25"/>
      <c r="IM279" s="25"/>
      <c r="IN279" s="25"/>
      <c r="IO279" s="25"/>
      <c r="IP279" s="25"/>
      <c r="IQ279" s="25"/>
      <c r="IR279" s="25"/>
      <c r="IS279" s="25"/>
      <c r="IT279" s="25"/>
      <c r="IU279" s="25"/>
      <c r="IV279" s="25"/>
      <c r="IW279" s="25"/>
      <c r="IX279" s="25"/>
      <c r="IY279" s="25"/>
      <c r="IZ279" s="25"/>
      <c r="JA279" s="25"/>
      <c r="JB279" s="25"/>
      <c r="JC279" s="25"/>
      <c r="JD279" s="25"/>
      <c r="JE279" s="25"/>
      <c r="JF279" s="25"/>
      <c r="JG279" s="25"/>
      <c r="JH279" s="25"/>
      <c r="JI279" s="25"/>
      <c r="JJ279" s="25"/>
      <c r="JK279" s="25"/>
      <c r="JL279" s="25"/>
      <c r="JM279" s="25"/>
      <c r="JN279" s="25"/>
      <c r="JO279" s="25"/>
      <c r="JP279" s="25"/>
      <c r="JQ279" s="25"/>
      <c r="JR279" s="25"/>
      <c r="JS279" s="25"/>
      <c r="JT279" s="25"/>
      <c r="JU279" s="25"/>
      <c r="JV279" s="25"/>
      <c r="JW279" s="25"/>
      <c r="JX279" s="25"/>
      <c r="JY279" s="25"/>
      <c r="JZ279" s="25"/>
      <c r="KA279" s="25"/>
      <c r="KB279" s="25"/>
      <c r="KC279" s="25"/>
      <c r="KD279" s="25"/>
      <c r="KE279" s="25"/>
      <c r="KF279" s="25"/>
      <c r="KG279" s="25"/>
      <c r="KH279" s="25"/>
      <c r="KI279" s="25"/>
      <c r="KJ279" s="25"/>
      <c r="KK279" s="25"/>
      <c r="KL279" s="25"/>
      <c r="KM279" s="25"/>
      <c r="KN279" s="25"/>
      <c r="KO279" s="25"/>
      <c r="KP279" s="25"/>
      <c r="KQ279" s="25"/>
      <c r="KR279" s="25"/>
      <c r="KS279" s="25"/>
      <c r="KT279" s="25"/>
      <c r="KU279" s="25"/>
      <c r="KV279" s="25"/>
      <c r="KW279" s="25"/>
      <c r="KX279" s="25"/>
      <c r="KY279" s="25"/>
      <c r="KZ279" s="25"/>
      <c r="LA279" s="25"/>
      <c r="LB279" s="25"/>
      <c r="LC279" s="25"/>
      <c r="LD279" s="25"/>
      <c r="LE279" s="25"/>
      <c r="LF279" s="25"/>
      <c r="LG279" s="25"/>
      <c r="LH279" s="25"/>
      <c r="LI279" s="25"/>
      <c r="LJ279" s="25"/>
      <c r="LK279" s="25"/>
      <c r="LL279" s="25"/>
      <c r="LM279" s="25"/>
      <c r="LN279" s="25"/>
      <c r="LO279" s="25"/>
      <c r="LP279" s="25"/>
      <c r="LQ279" s="25"/>
      <c r="LR279" s="25"/>
      <c r="LS279" s="25"/>
      <c r="LT279" s="25"/>
      <c r="LU279" s="25"/>
      <c r="LV279" s="25"/>
      <c r="LW279" s="25"/>
      <c r="LX279" s="25"/>
      <c r="LY279" s="25"/>
      <c r="LZ279" s="25"/>
      <c r="MA279" s="25"/>
      <c r="MB279" s="25"/>
      <c r="MC279" s="25"/>
      <c r="MD279" s="25"/>
      <c r="ME279" s="25"/>
      <c r="MF279" s="25"/>
      <c r="MG279" s="25"/>
      <c r="MH279" s="25"/>
    </row>
    <row r="280" spans="1:346" s="26" customFormat="1" hidden="1" x14ac:dyDescent="0.25">
      <c r="A280" s="21"/>
      <c r="B280" s="22"/>
      <c r="C280" s="4"/>
      <c r="D280" s="7"/>
      <c r="E280" s="7"/>
      <c r="F280" s="4"/>
      <c r="G280" s="4"/>
      <c r="H280" s="4"/>
      <c r="I280" s="77"/>
      <c r="J280" s="126"/>
      <c r="K280" s="77"/>
      <c r="L280" s="78"/>
      <c r="M280" s="78"/>
      <c r="N280" s="49"/>
      <c r="O280" s="49"/>
      <c r="P280" s="49"/>
      <c r="Q280" s="81"/>
      <c r="R280" s="81"/>
      <c r="S280" s="82"/>
      <c r="T280" s="47"/>
      <c r="U280" s="83"/>
      <c r="V280" s="24"/>
      <c r="W280" s="91"/>
      <c r="X280" s="20"/>
      <c r="Y280" s="114"/>
      <c r="Z280" s="43"/>
      <c r="AA280" s="41"/>
      <c r="AB280" s="25"/>
      <c r="AC280" s="23"/>
      <c r="AD280" s="23"/>
      <c r="AE280" s="124"/>
      <c r="AF280" s="125"/>
      <c r="AG280" s="125"/>
      <c r="AH280" s="31"/>
      <c r="AI280" s="31"/>
      <c r="AJ280" s="31"/>
      <c r="AK280" s="31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5"/>
      <c r="EZ280" s="25"/>
      <c r="FA280" s="25"/>
      <c r="FB280" s="25"/>
      <c r="FC280" s="25"/>
      <c r="FD280" s="25"/>
      <c r="FE280" s="25"/>
      <c r="FF280" s="25"/>
      <c r="FG280" s="25"/>
      <c r="FH280" s="25"/>
      <c r="FI280" s="25"/>
      <c r="FJ280" s="25"/>
      <c r="FK280" s="25"/>
      <c r="FL280" s="25"/>
      <c r="FM280" s="25"/>
      <c r="FN280" s="25"/>
      <c r="FO280" s="25"/>
      <c r="FP280" s="25"/>
      <c r="FQ280" s="25"/>
      <c r="FR280" s="25"/>
      <c r="FS280" s="25"/>
      <c r="FT280" s="25"/>
      <c r="FU280" s="25"/>
      <c r="FV280" s="25"/>
      <c r="FW280" s="25"/>
      <c r="FX280" s="25"/>
      <c r="FY280" s="25"/>
      <c r="FZ280" s="25"/>
      <c r="GA280" s="25"/>
      <c r="GB280" s="25"/>
      <c r="GC280" s="25"/>
      <c r="GD280" s="25"/>
      <c r="GE280" s="25"/>
      <c r="GF280" s="25"/>
      <c r="GG280" s="25"/>
      <c r="GH280" s="25"/>
      <c r="GI280" s="25"/>
      <c r="GJ280" s="25"/>
      <c r="GK280" s="25"/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25"/>
      <c r="HL280" s="25"/>
      <c r="HM280" s="25"/>
      <c r="HN280" s="25"/>
      <c r="HO280" s="25"/>
      <c r="HP280" s="25"/>
      <c r="HQ280" s="25"/>
      <c r="HR280" s="25"/>
      <c r="HS280" s="25"/>
      <c r="HT280" s="25"/>
      <c r="HU280" s="25"/>
      <c r="HV280" s="25"/>
      <c r="HW280" s="25"/>
      <c r="HX280" s="25"/>
      <c r="HY280" s="25"/>
      <c r="HZ280" s="25"/>
      <c r="IA280" s="25"/>
      <c r="IB280" s="25"/>
      <c r="IC280" s="25"/>
      <c r="ID280" s="25"/>
      <c r="IE280" s="25"/>
      <c r="IF280" s="25"/>
      <c r="IG280" s="25"/>
      <c r="IH280" s="25"/>
      <c r="II280" s="25"/>
      <c r="IJ280" s="25"/>
      <c r="IK280" s="25"/>
      <c r="IL280" s="25"/>
      <c r="IM280" s="25"/>
      <c r="IN280" s="25"/>
      <c r="IO280" s="25"/>
      <c r="IP280" s="25"/>
      <c r="IQ280" s="25"/>
      <c r="IR280" s="25"/>
      <c r="IS280" s="25"/>
      <c r="IT280" s="25"/>
      <c r="IU280" s="25"/>
      <c r="IV280" s="25"/>
      <c r="IW280" s="25"/>
      <c r="IX280" s="25"/>
      <c r="IY280" s="25"/>
      <c r="IZ280" s="25"/>
      <c r="JA280" s="25"/>
      <c r="JB280" s="25"/>
      <c r="JC280" s="25"/>
      <c r="JD280" s="25"/>
      <c r="JE280" s="25"/>
      <c r="JF280" s="25"/>
      <c r="JG280" s="25"/>
      <c r="JH280" s="25"/>
      <c r="JI280" s="25"/>
      <c r="JJ280" s="25"/>
      <c r="JK280" s="25"/>
      <c r="JL280" s="25"/>
      <c r="JM280" s="25"/>
      <c r="JN280" s="25"/>
      <c r="JO280" s="25"/>
      <c r="JP280" s="25"/>
      <c r="JQ280" s="25"/>
      <c r="JR280" s="25"/>
      <c r="JS280" s="25"/>
      <c r="JT280" s="25"/>
      <c r="JU280" s="25"/>
      <c r="JV280" s="25"/>
      <c r="JW280" s="25"/>
      <c r="JX280" s="25"/>
      <c r="JY280" s="25"/>
      <c r="JZ280" s="25"/>
      <c r="KA280" s="25"/>
      <c r="KB280" s="25"/>
      <c r="KC280" s="25"/>
      <c r="KD280" s="25"/>
      <c r="KE280" s="25"/>
      <c r="KF280" s="25"/>
      <c r="KG280" s="25"/>
      <c r="KH280" s="25"/>
      <c r="KI280" s="25"/>
      <c r="KJ280" s="25"/>
      <c r="KK280" s="25"/>
      <c r="KL280" s="25"/>
      <c r="KM280" s="25"/>
      <c r="KN280" s="25"/>
      <c r="KO280" s="25"/>
      <c r="KP280" s="25"/>
      <c r="KQ280" s="25"/>
      <c r="KR280" s="25"/>
      <c r="KS280" s="25"/>
      <c r="KT280" s="25"/>
      <c r="KU280" s="25"/>
      <c r="KV280" s="25"/>
      <c r="KW280" s="25"/>
      <c r="KX280" s="25"/>
      <c r="KY280" s="25"/>
      <c r="KZ280" s="25"/>
      <c r="LA280" s="25"/>
      <c r="LB280" s="25"/>
      <c r="LC280" s="25"/>
      <c r="LD280" s="25"/>
      <c r="LE280" s="25"/>
      <c r="LF280" s="25"/>
      <c r="LG280" s="25"/>
      <c r="LH280" s="25"/>
      <c r="LI280" s="25"/>
      <c r="LJ280" s="25"/>
      <c r="LK280" s="25"/>
      <c r="LL280" s="25"/>
      <c r="LM280" s="25"/>
      <c r="LN280" s="25"/>
      <c r="LO280" s="25"/>
      <c r="LP280" s="25"/>
      <c r="LQ280" s="25"/>
      <c r="LR280" s="25"/>
      <c r="LS280" s="25"/>
      <c r="LT280" s="25"/>
      <c r="LU280" s="25"/>
      <c r="LV280" s="25"/>
      <c r="LW280" s="25"/>
      <c r="LX280" s="25"/>
      <c r="LY280" s="25"/>
      <c r="LZ280" s="25"/>
      <c r="MA280" s="25"/>
      <c r="MB280" s="25"/>
      <c r="MC280" s="25"/>
      <c r="MD280" s="25"/>
      <c r="ME280" s="25"/>
      <c r="MF280" s="25"/>
      <c r="MG280" s="25"/>
      <c r="MH280" s="25"/>
    </row>
    <row r="281" spans="1:346" s="26" customFormat="1" hidden="1" x14ac:dyDescent="0.25">
      <c r="A281" s="21"/>
      <c r="B281" s="22"/>
      <c r="C281" s="4"/>
      <c r="D281" s="7"/>
      <c r="E281" s="7"/>
      <c r="F281" s="4"/>
      <c r="G281" s="4"/>
      <c r="H281" s="4"/>
      <c r="I281" s="77"/>
      <c r="J281" s="126"/>
      <c r="K281" s="77"/>
      <c r="L281" s="78"/>
      <c r="M281" s="78"/>
      <c r="N281" s="49"/>
      <c r="O281" s="49"/>
      <c r="P281" s="49"/>
      <c r="Q281" s="81"/>
      <c r="R281" s="81"/>
      <c r="S281" s="82"/>
      <c r="T281" s="47"/>
      <c r="U281" s="83"/>
      <c r="V281" s="24"/>
      <c r="W281" s="91"/>
      <c r="X281" s="20"/>
      <c r="Y281" s="114"/>
      <c r="Z281" s="43"/>
      <c r="AA281" s="41"/>
      <c r="AB281" s="25"/>
      <c r="AC281" s="23"/>
      <c r="AD281" s="23"/>
      <c r="AE281" s="124"/>
      <c r="AF281" s="125"/>
      <c r="AG281" s="125"/>
      <c r="AH281" s="31"/>
      <c r="AI281" s="31"/>
      <c r="AJ281" s="31"/>
      <c r="AK281" s="31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25"/>
      <c r="EW281" s="25"/>
      <c r="EX281" s="25"/>
      <c r="EY281" s="25"/>
      <c r="EZ281" s="25"/>
      <c r="FA281" s="25"/>
      <c r="FB281" s="25"/>
      <c r="FC281" s="25"/>
      <c r="FD281" s="25"/>
      <c r="FE281" s="25"/>
      <c r="FF281" s="25"/>
      <c r="FG281" s="25"/>
      <c r="FH281" s="25"/>
      <c r="FI281" s="25"/>
      <c r="FJ281" s="25"/>
      <c r="FK281" s="25"/>
      <c r="FL281" s="25"/>
      <c r="FM281" s="25"/>
      <c r="FN281" s="25"/>
      <c r="FO281" s="25"/>
      <c r="FP281" s="25"/>
      <c r="FQ281" s="25"/>
      <c r="FR281" s="25"/>
      <c r="FS281" s="25"/>
      <c r="FT281" s="25"/>
      <c r="FU281" s="25"/>
      <c r="FV281" s="25"/>
      <c r="FW281" s="25"/>
      <c r="FX281" s="25"/>
      <c r="FY281" s="25"/>
      <c r="FZ281" s="25"/>
      <c r="GA281" s="25"/>
      <c r="GB281" s="25"/>
      <c r="GC281" s="25"/>
      <c r="GD281" s="25"/>
      <c r="GE281" s="25"/>
      <c r="GF281" s="25"/>
      <c r="GG281" s="25"/>
      <c r="GH281" s="25"/>
      <c r="GI281" s="25"/>
      <c r="GJ281" s="25"/>
      <c r="GK281" s="25"/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5"/>
      <c r="GW281" s="25"/>
      <c r="GX281" s="25"/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5"/>
      <c r="HJ281" s="25"/>
      <c r="HK281" s="25"/>
      <c r="HL281" s="25"/>
      <c r="HM281" s="25"/>
      <c r="HN281" s="25"/>
      <c r="HO281" s="25"/>
      <c r="HP281" s="25"/>
      <c r="HQ281" s="25"/>
      <c r="HR281" s="25"/>
      <c r="HS281" s="25"/>
      <c r="HT281" s="25"/>
      <c r="HU281" s="25"/>
      <c r="HV281" s="25"/>
      <c r="HW281" s="25"/>
      <c r="HX281" s="25"/>
      <c r="HY281" s="25"/>
      <c r="HZ281" s="25"/>
      <c r="IA281" s="25"/>
      <c r="IB281" s="25"/>
      <c r="IC281" s="25"/>
      <c r="ID281" s="25"/>
      <c r="IE281" s="25"/>
      <c r="IF281" s="25"/>
      <c r="IG281" s="25"/>
      <c r="IH281" s="25"/>
      <c r="II281" s="25"/>
      <c r="IJ281" s="25"/>
      <c r="IK281" s="25"/>
      <c r="IL281" s="25"/>
      <c r="IM281" s="25"/>
      <c r="IN281" s="25"/>
      <c r="IO281" s="25"/>
      <c r="IP281" s="25"/>
      <c r="IQ281" s="25"/>
      <c r="IR281" s="25"/>
      <c r="IS281" s="25"/>
      <c r="IT281" s="25"/>
      <c r="IU281" s="25"/>
      <c r="IV281" s="25"/>
      <c r="IW281" s="25"/>
      <c r="IX281" s="25"/>
      <c r="IY281" s="25"/>
      <c r="IZ281" s="25"/>
      <c r="JA281" s="25"/>
      <c r="JB281" s="25"/>
      <c r="JC281" s="25"/>
      <c r="JD281" s="25"/>
      <c r="JE281" s="25"/>
      <c r="JF281" s="25"/>
      <c r="JG281" s="25"/>
      <c r="JH281" s="25"/>
      <c r="JI281" s="25"/>
      <c r="JJ281" s="25"/>
      <c r="JK281" s="25"/>
      <c r="JL281" s="25"/>
      <c r="JM281" s="25"/>
      <c r="JN281" s="25"/>
      <c r="JO281" s="25"/>
      <c r="JP281" s="25"/>
      <c r="JQ281" s="25"/>
      <c r="JR281" s="25"/>
      <c r="JS281" s="25"/>
      <c r="JT281" s="25"/>
      <c r="JU281" s="25"/>
      <c r="JV281" s="25"/>
      <c r="JW281" s="25"/>
      <c r="JX281" s="25"/>
      <c r="JY281" s="25"/>
      <c r="JZ281" s="25"/>
      <c r="KA281" s="25"/>
      <c r="KB281" s="25"/>
      <c r="KC281" s="25"/>
      <c r="KD281" s="25"/>
      <c r="KE281" s="25"/>
      <c r="KF281" s="25"/>
      <c r="KG281" s="25"/>
      <c r="KH281" s="25"/>
      <c r="KI281" s="25"/>
      <c r="KJ281" s="25"/>
      <c r="KK281" s="25"/>
      <c r="KL281" s="25"/>
      <c r="KM281" s="25"/>
      <c r="KN281" s="25"/>
      <c r="KO281" s="25"/>
      <c r="KP281" s="25"/>
      <c r="KQ281" s="25"/>
      <c r="KR281" s="25"/>
      <c r="KS281" s="25"/>
      <c r="KT281" s="25"/>
      <c r="KU281" s="25"/>
      <c r="KV281" s="25"/>
      <c r="KW281" s="25"/>
      <c r="KX281" s="25"/>
      <c r="KY281" s="25"/>
      <c r="KZ281" s="25"/>
      <c r="LA281" s="25"/>
      <c r="LB281" s="25"/>
      <c r="LC281" s="25"/>
      <c r="LD281" s="25"/>
      <c r="LE281" s="25"/>
      <c r="LF281" s="25"/>
      <c r="LG281" s="25"/>
      <c r="LH281" s="25"/>
      <c r="LI281" s="25"/>
      <c r="LJ281" s="25"/>
      <c r="LK281" s="25"/>
      <c r="LL281" s="25"/>
      <c r="LM281" s="25"/>
      <c r="LN281" s="25"/>
      <c r="LO281" s="25"/>
      <c r="LP281" s="25"/>
      <c r="LQ281" s="25"/>
      <c r="LR281" s="25"/>
      <c r="LS281" s="25"/>
      <c r="LT281" s="25"/>
      <c r="LU281" s="25"/>
      <c r="LV281" s="25"/>
      <c r="LW281" s="25"/>
      <c r="LX281" s="25"/>
      <c r="LY281" s="25"/>
      <c r="LZ281" s="25"/>
      <c r="MA281" s="25"/>
      <c r="MB281" s="25"/>
      <c r="MC281" s="25"/>
      <c r="MD281" s="25"/>
      <c r="ME281" s="25"/>
      <c r="MF281" s="25"/>
      <c r="MG281" s="25"/>
      <c r="MH281" s="25"/>
    </row>
    <row r="282" spans="1:346" s="26" customFormat="1" hidden="1" x14ac:dyDescent="0.25">
      <c r="A282" s="21"/>
      <c r="B282" s="22"/>
      <c r="C282" s="4"/>
      <c r="D282" s="7"/>
      <c r="E282" s="7"/>
      <c r="F282" s="4"/>
      <c r="G282" s="4"/>
      <c r="H282" s="4"/>
      <c r="I282" s="77"/>
      <c r="J282" s="126"/>
      <c r="K282" s="77"/>
      <c r="L282" s="78"/>
      <c r="M282" s="78"/>
      <c r="N282" s="49"/>
      <c r="O282" s="49"/>
      <c r="P282" s="49"/>
      <c r="Q282" s="81"/>
      <c r="R282" s="81"/>
      <c r="S282" s="82"/>
      <c r="T282" s="47"/>
      <c r="U282" s="83"/>
      <c r="V282" s="24"/>
      <c r="W282" s="91"/>
      <c r="X282" s="20"/>
      <c r="Y282" s="114"/>
      <c r="Z282" s="43"/>
      <c r="AA282" s="41"/>
      <c r="AB282" s="25"/>
      <c r="AC282" s="23"/>
      <c r="AD282" s="23"/>
      <c r="AE282" s="124"/>
      <c r="AF282" s="125"/>
      <c r="AG282" s="125"/>
      <c r="AH282" s="31"/>
      <c r="AI282" s="31"/>
      <c r="AJ282" s="31"/>
      <c r="AK282" s="31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25"/>
      <c r="FA282" s="25"/>
      <c r="FB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5"/>
      <c r="FQ282" s="25"/>
      <c r="FR282" s="25"/>
      <c r="FS282" s="25"/>
      <c r="FT282" s="25"/>
      <c r="FU282" s="25"/>
      <c r="FV282" s="25"/>
      <c r="FW282" s="25"/>
      <c r="FX282" s="25"/>
      <c r="FY282" s="25"/>
      <c r="FZ282" s="25"/>
      <c r="GA282" s="25"/>
      <c r="GB282" s="25"/>
      <c r="GC282" s="25"/>
      <c r="GD282" s="25"/>
      <c r="GE282" s="25"/>
      <c r="GF282" s="25"/>
      <c r="GG282" s="25"/>
      <c r="GH282" s="25"/>
      <c r="GI282" s="25"/>
      <c r="GJ282" s="25"/>
      <c r="GK282" s="25"/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25"/>
      <c r="HL282" s="25"/>
      <c r="HM282" s="25"/>
      <c r="HN282" s="25"/>
      <c r="HO282" s="25"/>
      <c r="HP282" s="25"/>
      <c r="HQ282" s="25"/>
      <c r="HR282" s="25"/>
      <c r="HS282" s="25"/>
      <c r="HT282" s="25"/>
      <c r="HU282" s="25"/>
      <c r="HV282" s="25"/>
      <c r="HW282" s="25"/>
      <c r="HX282" s="25"/>
      <c r="HY282" s="25"/>
      <c r="HZ282" s="25"/>
      <c r="IA282" s="25"/>
      <c r="IB282" s="25"/>
      <c r="IC282" s="25"/>
      <c r="ID282" s="25"/>
      <c r="IE282" s="25"/>
      <c r="IF282" s="25"/>
      <c r="IG282" s="25"/>
      <c r="IH282" s="25"/>
      <c r="II282" s="25"/>
      <c r="IJ282" s="25"/>
      <c r="IK282" s="25"/>
      <c r="IL282" s="25"/>
      <c r="IM282" s="25"/>
      <c r="IN282" s="25"/>
      <c r="IO282" s="25"/>
      <c r="IP282" s="25"/>
      <c r="IQ282" s="25"/>
      <c r="IR282" s="25"/>
      <c r="IS282" s="25"/>
      <c r="IT282" s="25"/>
      <c r="IU282" s="25"/>
      <c r="IV282" s="25"/>
      <c r="IW282" s="25"/>
      <c r="IX282" s="25"/>
      <c r="IY282" s="25"/>
      <c r="IZ282" s="25"/>
      <c r="JA282" s="25"/>
      <c r="JB282" s="25"/>
      <c r="JC282" s="25"/>
      <c r="JD282" s="25"/>
      <c r="JE282" s="25"/>
      <c r="JF282" s="25"/>
      <c r="JG282" s="25"/>
      <c r="JH282" s="25"/>
      <c r="JI282" s="25"/>
      <c r="JJ282" s="25"/>
      <c r="JK282" s="25"/>
      <c r="JL282" s="25"/>
      <c r="JM282" s="25"/>
      <c r="JN282" s="25"/>
      <c r="JO282" s="25"/>
      <c r="JP282" s="25"/>
      <c r="JQ282" s="25"/>
      <c r="JR282" s="25"/>
      <c r="JS282" s="25"/>
      <c r="JT282" s="25"/>
      <c r="JU282" s="25"/>
      <c r="JV282" s="25"/>
      <c r="JW282" s="25"/>
      <c r="JX282" s="25"/>
      <c r="JY282" s="25"/>
      <c r="JZ282" s="25"/>
      <c r="KA282" s="25"/>
      <c r="KB282" s="25"/>
      <c r="KC282" s="25"/>
      <c r="KD282" s="25"/>
      <c r="KE282" s="25"/>
      <c r="KF282" s="25"/>
      <c r="KG282" s="25"/>
      <c r="KH282" s="25"/>
      <c r="KI282" s="25"/>
      <c r="KJ282" s="25"/>
      <c r="KK282" s="25"/>
      <c r="KL282" s="25"/>
      <c r="KM282" s="25"/>
      <c r="KN282" s="25"/>
      <c r="KO282" s="25"/>
      <c r="KP282" s="25"/>
      <c r="KQ282" s="25"/>
      <c r="KR282" s="25"/>
      <c r="KS282" s="25"/>
      <c r="KT282" s="25"/>
      <c r="KU282" s="25"/>
      <c r="KV282" s="25"/>
      <c r="KW282" s="25"/>
      <c r="KX282" s="25"/>
      <c r="KY282" s="25"/>
      <c r="KZ282" s="25"/>
      <c r="LA282" s="25"/>
      <c r="LB282" s="25"/>
      <c r="LC282" s="25"/>
      <c r="LD282" s="25"/>
      <c r="LE282" s="25"/>
      <c r="LF282" s="25"/>
      <c r="LG282" s="25"/>
      <c r="LH282" s="25"/>
      <c r="LI282" s="25"/>
      <c r="LJ282" s="25"/>
      <c r="LK282" s="25"/>
      <c r="LL282" s="25"/>
      <c r="LM282" s="25"/>
      <c r="LN282" s="25"/>
      <c r="LO282" s="25"/>
      <c r="LP282" s="25"/>
      <c r="LQ282" s="25"/>
      <c r="LR282" s="25"/>
      <c r="LS282" s="25"/>
      <c r="LT282" s="25"/>
      <c r="LU282" s="25"/>
      <c r="LV282" s="25"/>
      <c r="LW282" s="25"/>
      <c r="LX282" s="25"/>
      <c r="LY282" s="25"/>
      <c r="LZ282" s="25"/>
      <c r="MA282" s="25"/>
      <c r="MB282" s="25"/>
      <c r="MC282" s="25"/>
      <c r="MD282" s="25"/>
      <c r="ME282" s="25"/>
      <c r="MF282" s="25"/>
      <c r="MG282" s="25"/>
      <c r="MH282" s="25"/>
    </row>
    <row r="283" spans="1:346" s="26" customFormat="1" hidden="1" x14ac:dyDescent="0.25">
      <c r="A283" s="21"/>
      <c r="B283" s="22"/>
      <c r="C283" s="4"/>
      <c r="D283" s="7"/>
      <c r="E283" s="7"/>
      <c r="F283" s="4"/>
      <c r="G283" s="4"/>
      <c r="H283" s="4"/>
      <c r="I283" s="77"/>
      <c r="J283" s="126"/>
      <c r="K283" s="77"/>
      <c r="L283" s="78"/>
      <c r="M283" s="78"/>
      <c r="N283" s="49"/>
      <c r="O283" s="49"/>
      <c r="P283" s="49"/>
      <c r="Q283" s="81"/>
      <c r="R283" s="81"/>
      <c r="S283" s="82"/>
      <c r="T283" s="47"/>
      <c r="U283" s="83"/>
      <c r="V283" s="24"/>
      <c r="W283" s="91"/>
      <c r="X283" s="20"/>
      <c r="Y283" s="114"/>
      <c r="Z283" s="43"/>
      <c r="AA283" s="41"/>
      <c r="AB283" s="25"/>
      <c r="AC283" s="23"/>
      <c r="AD283" s="23"/>
      <c r="AE283" s="124"/>
      <c r="AF283" s="125"/>
      <c r="AG283" s="125"/>
      <c r="AH283" s="31"/>
      <c r="AI283" s="31"/>
      <c r="AJ283" s="31"/>
      <c r="AK283" s="31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25"/>
      <c r="EC283" s="25"/>
      <c r="ED283" s="25"/>
      <c r="EE283" s="25"/>
      <c r="EF283" s="25"/>
      <c r="EG283" s="25"/>
      <c r="EH283" s="25"/>
      <c r="EI283" s="25"/>
      <c r="EJ283" s="25"/>
      <c r="EK283" s="25"/>
      <c r="EL283" s="25"/>
      <c r="EM283" s="25"/>
      <c r="EN283" s="25"/>
      <c r="EO283" s="25"/>
      <c r="EP283" s="25"/>
      <c r="EQ283" s="25"/>
      <c r="ER283" s="25"/>
      <c r="ES283" s="25"/>
      <c r="ET283" s="25"/>
      <c r="EU283" s="25"/>
      <c r="EV283" s="25"/>
      <c r="EW283" s="25"/>
      <c r="EX283" s="25"/>
      <c r="EY283" s="25"/>
      <c r="EZ283" s="25"/>
      <c r="FA283" s="25"/>
      <c r="FB283" s="25"/>
      <c r="FC283" s="25"/>
      <c r="FD283" s="25"/>
      <c r="FE283" s="25"/>
      <c r="FF283" s="25"/>
      <c r="FG283" s="25"/>
      <c r="FH283" s="25"/>
      <c r="FI283" s="25"/>
      <c r="FJ283" s="25"/>
      <c r="FK283" s="25"/>
      <c r="FL283" s="25"/>
      <c r="FM283" s="25"/>
      <c r="FN283" s="25"/>
      <c r="FO283" s="25"/>
      <c r="FP283" s="25"/>
      <c r="FQ283" s="25"/>
      <c r="FR283" s="25"/>
      <c r="FS283" s="25"/>
      <c r="FT283" s="25"/>
      <c r="FU283" s="25"/>
      <c r="FV283" s="25"/>
      <c r="FW283" s="25"/>
      <c r="FX283" s="25"/>
      <c r="FY283" s="25"/>
      <c r="FZ283" s="25"/>
      <c r="GA283" s="25"/>
      <c r="GB283" s="25"/>
      <c r="GC283" s="25"/>
      <c r="GD283" s="25"/>
      <c r="GE283" s="25"/>
      <c r="GF283" s="25"/>
      <c r="GG283" s="25"/>
      <c r="GH283" s="25"/>
      <c r="GI283" s="25"/>
      <c r="GJ283" s="25"/>
      <c r="GK283" s="25"/>
      <c r="GL283" s="25"/>
      <c r="GM283" s="25"/>
      <c r="GN283" s="25"/>
      <c r="GO283" s="25"/>
      <c r="GP283" s="25"/>
      <c r="GQ283" s="25"/>
      <c r="GR283" s="25"/>
      <c r="GS283" s="25"/>
      <c r="GT283" s="25"/>
      <c r="GU283" s="25"/>
      <c r="GV283" s="25"/>
      <c r="GW283" s="25"/>
      <c r="GX283" s="25"/>
      <c r="GY283" s="25"/>
      <c r="GZ283" s="25"/>
      <c r="HA283" s="25"/>
      <c r="HB283" s="25"/>
      <c r="HC283" s="25"/>
      <c r="HD283" s="25"/>
      <c r="HE283" s="25"/>
      <c r="HF283" s="25"/>
      <c r="HG283" s="25"/>
      <c r="HH283" s="25"/>
      <c r="HI283" s="25"/>
      <c r="HJ283" s="25"/>
      <c r="HK283" s="25"/>
      <c r="HL283" s="25"/>
      <c r="HM283" s="25"/>
      <c r="HN283" s="25"/>
      <c r="HO283" s="25"/>
      <c r="HP283" s="25"/>
      <c r="HQ283" s="25"/>
      <c r="HR283" s="25"/>
      <c r="HS283" s="25"/>
      <c r="HT283" s="25"/>
      <c r="HU283" s="25"/>
      <c r="HV283" s="25"/>
      <c r="HW283" s="25"/>
      <c r="HX283" s="25"/>
      <c r="HY283" s="25"/>
      <c r="HZ283" s="25"/>
      <c r="IA283" s="25"/>
      <c r="IB283" s="25"/>
      <c r="IC283" s="25"/>
      <c r="ID283" s="25"/>
      <c r="IE283" s="25"/>
      <c r="IF283" s="25"/>
      <c r="IG283" s="25"/>
      <c r="IH283" s="25"/>
      <c r="II283" s="25"/>
      <c r="IJ283" s="25"/>
      <c r="IK283" s="25"/>
      <c r="IL283" s="25"/>
      <c r="IM283" s="25"/>
      <c r="IN283" s="25"/>
      <c r="IO283" s="25"/>
      <c r="IP283" s="25"/>
      <c r="IQ283" s="25"/>
      <c r="IR283" s="25"/>
      <c r="IS283" s="25"/>
      <c r="IT283" s="25"/>
      <c r="IU283" s="25"/>
      <c r="IV283" s="25"/>
      <c r="IW283" s="25"/>
      <c r="IX283" s="25"/>
      <c r="IY283" s="25"/>
      <c r="IZ283" s="25"/>
      <c r="JA283" s="25"/>
      <c r="JB283" s="25"/>
      <c r="JC283" s="25"/>
      <c r="JD283" s="25"/>
      <c r="JE283" s="25"/>
      <c r="JF283" s="25"/>
      <c r="JG283" s="25"/>
      <c r="JH283" s="25"/>
      <c r="JI283" s="25"/>
      <c r="JJ283" s="25"/>
      <c r="JK283" s="25"/>
      <c r="JL283" s="25"/>
      <c r="JM283" s="25"/>
      <c r="JN283" s="25"/>
      <c r="JO283" s="25"/>
      <c r="JP283" s="25"/>
      <c r="JQ283" s="25"/>
      <c r="JR283" s="25"/>
      <c r="JS283" s="25"/>
      <c r="JT283" s="25"/>
      <c r="JU283" s="25"/>
      <c r="JV283" s="25"/>
      <c r="JW283" s="25"/>
      <c r="JX283" s="25"/>
      <c r="JY283" s="25"/>
      <c r="JZ283" s="25"/>
      <c r="KA283" s="25"/>
      <c r="KB283" s="25"/>
      <c r="KC283" s="25"/>
      <c r="KD283" s="25"/>
      <c r="KE283" s="25"/>
      <c r="KF283" s="25"/>
      <c r="KG283" s="25"/>
      <c r="KH283" s="25"/>
      <c r="KI283" s="25"/>
      <c r="KJ283" s="25"/>
      <c r="KK283" s="25"/>
      <c r="KL283" s="25"/>
      <c r="KM283" s="25"/>
      <c r="KN283" s="25"/>
      <c r="KO283" s="25"/>
      <c r="KP283" s="25"/>
      <c r="KQ283" s="25"/>
      <c r="KR283" s="25"/>
      <c r="KS283" s="25"/>
      <c r="KT283" s="25"/>
      <c r="KU283" s="25"/>
      <c r="KV283" s="25"/>
      <c r="KW283" s="25"/>
      <c r="KX283" s="25"/>
      <c r="KY283" s="25"/>
      <c r="KZ283" s="25"/>
      <c r="LA283" s="25"/>
      <c r="LB283" s="25"/>
      <c r="LC283" s="25"/>
      <c r="LD283" s="25"/>
      <c r="LE283" s="25"/>
      <c r="LF283" s="25"/>
      <c r="LG283" s="25"/>
      <c r="LH283" s="25"/>
      <c r="LI283" s="25"/>
      <c r="LJ283" s="25"/>
      <c r="LK283" s="25"/>
      <c r="LL283" s="25"/>
      <c r="LM283" s="25"/>
      <c r="LN283" s="25"/>
      <c r="LO283" s="25"/>
      <c r="LP283" s="25"/>
      <c r="LQ283" s="25"/>
      <c r="LR283" s="25"/>
      <c r="LS283" s="25"/>
      <c r="LT283" s="25"/>
      <c r="LU283" s="25"/>
      <c r="LV283" s="25"/>
      <c r="LW283" s="25"/>
      <c r="LX283" s="25"/>
      <c r="LY283" s="25"/>
      <c r="LZ283" s="25"/>
      <c r="MA283" s="25"/>
      <c r="MB283" s="25"/>
      <c r="MC283" s="25"/>
      <c r="MD283" s="25"/>
      <c r="ME283" s="25"/>
      <c r="MF283" s="25"/>
      <c r="MG283" s="25"/>
      <c r="MH283" s="25"/>
    </row>
    <row r="284" spans="1:346" s="26" customFormat="1" hidden="1" x14ac:dyDescent="0.25">
      <c r="A284" s="21"/>
      <c r="B284" s="22"/>
      <c r="C284" s="4"/>
      <c r="D284" s="7"/>
      <c r="E284" s="7"/>
      <c r="F284" s="4"/>
      <c r="G284" s="4"/>
      <c r="H284" s="4"/>
      <c r="I284" s="77"/>
      <c r="J284" s="126"/>
      <c r="K284" s="77"/>
      <c r="L284" s="78"/>
      <c r="M284" s="78"/>
      <c r="N284" s="49"/>
      <c r="O284" s="49"/>
      <c r="P284" s="49"/>
      <c r="Q284" s="81"/>
      <c r="R284" s="81"/>
      <c r="S284" s="82"/>
      <c r="T284" s="47"/>
      <c r="U284" s="83"/>
      <c r="V284" s="24"/>
      <c r="W284" s="91"/>
      <c r="X284" s="20"/>
      <c r="Y284" s="114"/>
      <c r="Z284" s="43"/>
      <c r="AA284" s="41"/>
      <c r="AB284" s="25"/>
      <c r="AC284" s="23"/>
      <c r="AD284" s="23"/>
      <c r="AE284" s="124"/>
      <c r="AF284" s="125"/>
      <c r="AG284" s="125"/>
      <c r="AH284" s="31"/>
      <c r="AI284" s="31"/>
      <c r="AJ284" s="31"/>
      <c r="AK284" s="31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5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25"/>
      <c r="EB284" s="25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25"/>
      <c r="EW284" s="25"/>
      <c r="EX284" s="25"/>
      <c r="EY284" s="25"/>
      <c r="EZ284" s="25"/>
      <c r="FA284" s="25"/>
      <c r="FB284" s="25"/>
      <c r="FC284" s="25"/>
      <c r="FD284" s="25"/>
      <c r="FE284" s="25"/>
      <c r="FF284" s="25"/>
      <c r="FG284" s="25"/>
      <c r="FH284" s="25"/>
      <c r="FI284" s="25"/>
      <c r="FJ284" s="25"/>
      <c r="FK284" s="25"/>
      <c r="FL284" s="25"/>
      <c r="FM284" s="25"/>
      <c r="FN284" s="25"/>
      <c r="FO284" s="25"/>
      <c r="FP284" s="25"/>
      <c r="FQ284" s="25"/>
      <c r="FR284" s="25"/>
      <c r="FS284" s="25"/>
      <c r="FT284" s="25"/>
      <c r="FU284" s="25"/>
      <c r="FV284" s="25"/>
      <c r="FW284" s="25"/>
      <c r="FX284" s="25"/>
      <c r="FY284" s="25"/>
      <c r="FZ284" s="25"/>
      <c r="GA284" s="25"/>
      <c r="GB284" s="25"/>
      <c r="GC284" s="25"/>
      <c r="GD284" s="25"/>
      <c r="GE284" s="25"/>
      <c r="GF284" s="25"/>
      <c r="GG284" s="25"/>
      <c r="GH284" s="25"/>
      <c r="GI284" s="25"/>
      <c r="GJ284" s="25"/>
      <c r="GK284" s="25"/>
      <c r="GL284" s="25"/>
      <c r="GM284" s="25"/>
      <c r="GN284" s="25"/>
      <c r="GO284" s="25"/>
      <c r="GP284" s="25"/>
      <c r="GQ284" s="25"/>
      <c r="GR284" s="25"/>
      <c r="GS284" s="25"/>
      <c r="GT284" s="25"/>
      <c r="GU284" s="25"/>
      <c r="GV284" s="25"/>
      <c r="GW284" s="25"/>
      <c r="GX284" s="25"/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5"/>
      <c r="HJ284" s="25"/>
      <c r="HK284" s="25"/>
      <c r="HL284" s="25"/>
      <c r="HM284" s="25"/>
      <c r="HN284" s="25"/>
      <c r="HO284" s="25"/>
      <c r="HP284" s="25"/>
      <c r="HQ284" s="25"/>
      <c r="HR284" s="25"/>
      <c r="HS284" s="25"/>
      <c r="HT284" s="25"/>
      <c r="HU284" s="25"/>
      <c r="HV284" s="25"/>
      <c r="HW284" s="25"/>
      <c r="HX284" s="25"/>
      <c r="HY284" s="25"/>
      <c r="HZ284" s="25"/>
      <c r="IA284" s="25"/>
      <c r="IB284" s="25"/>
      <c r="IC284" s="25"/>
      <c r="ID284" s="25"/>
      <c r="IE284" s="25"/>
      <c r="IF284" s="25"/>
      <c r="IG284" s="25"/>
      <c r="IH284" s="25"/>
      <c r="II284" s="25"/>
      <c r="IJ284" s="25"/>
      <c r="IK284" s="25"/>
      <c r="IL284" s="25"/>
      <c r="IM284" s="25"/>
      <c r="IN284" s="25"/>
      <c r="IO284" s="25"/>
      <c r="IP284" s="25"/>
      <c r="IQ284" s="25"/>
      <c r="IR284" s="25"/>
      <c r="IS284" s="25"/>
      <c r="IT284" s="25"/>
      <c r="IU284" s="25"/>
      <c r="IV284" s="25"/>
      <c r="IW284" s="25"/>
      <c r="IX284" s="25"/>
      <c r="IY284" s="25"/>
      <c r="IZ284" s="25"/>
      <c r="JA284" s="25"/>
      <c r="JB284" s="25"/>
      <c r="JC284" s="25"/>
      <c r="JD284" s="25"/>
      <c r="JE284" s="25"/>
      <c r="JF284" s="25"/>
      <c r="JG284" s="25"/>
      <c r="JH284" s="25"/>
      <c r="JI284" s="25"/>
      <c r="JJ284" s="25"/>
      <c r="JK284" s="25"/>
      <c r="JL284" s="25"/>
      <c r="JM284" s="25"/>
      <c r="JN284" s="25"/>
      <c r="JO284" s="25"/>
      <c r="JP284" s="25"/>
      <c r="JQ284" s="25"/>
      <c r="JR284" s="25"/>
      <c r="JS284" s="25"/>
      <c r="JT284" s="25"/>
      <c r="JU284" s="25"/>
      <c r="JV284" s="25"/>
      <c r="JW284" s="25"/>
      <c r="JX284" s="25"/>
      <c r="JY284" s="25"/>
      <c r="JZ284" s="25"/>
      <c r="KA284" s="25"/>
      <c r="KB284" s="25"/>
      <c r="KC284" s="25"/>
      <c r="KD284" s="25"/>
      <c r="KE284" s="25"/>
      <c r="KF284" s="25"/>
      <c r="KG284" s="25"/>
      <c r="KH284" s="25"/>
      <c r="KI284" s="25"/>
      <c r="KJ284" s="25"/>
      <c r="KK284" s="25"/>
      <c r="KL284" s="25"/>
      <c r="KM284" s="25"/>
      <c r="KN284" s="25"/>
      <c r="KO284" s="25"/>
      <c r="KP284" s="25"/>
      <c r="KQ284" s="25"/>
      <c r="KR284" s="25"/>
      <c r="KS284" s="25"/>
      <c r="KT284" s="25"/>
      <c r="KU284" s="25"/>
      <c r="KV284" s="25"/>
      <c r="KW284" s="25"/>
      <c r="KX284" s="25"/>
      <c r="KY284" s="25"/>
      <c r="KZ284" s="25"/>
      <c r="LA284" s="25"/>
      <c r="LB284" s="25"/>
      <c r="LC284" s="25"/>
      <c r="LD284" s="25"/>
      <c r="LE284" s="25"/>
      <c r="LF284" s="25"/>
      <c r="LG284" s="25"/>
      <c r="LH284" s="25"/>
      <c r="LI284" s="25"/>
      <c r="LJ284" s="25"/>
      <c r="LK284" s="25"/>
      <c r="LL284" s="25"/>
      <c r="LM284" s="25"/>
      <c r="LN284" s="25"/>
      <c r="LO284" s="25"/>
      <c r="LP284" s="25"/>
      <c r="LQ284" s="25"/>
      <c r="LR284" s="25"/>
      <c r="LS284" s="25"/>
      <c r="LT284" s="25"/>
      <c r="LU284" s="25"/>
      <c r="LV284" s="25"/>
      <c r="LW284" s="25"/>
      <c r="LX284" s="25"/>
      <c r="LY284" s="25"/>
      <c r="LZ284" s="25"/>
      <c r="MA284" s="25"/>
      <c r="MB284" s="25"/>
      <c r="MC284" s="25"/>
      <c r="MD284" s="25"/>
      <c r="ME284" s="25"/>
      <c r="MF284" s="25"/>
      <c r="MG284" s="25"/>
      <c r="MH284" s="25"/>
    </row>
    <row r="285" spans="1:346" s="26" customFormat="1" hidden="1" x14ac:dyDescent="0.25">
      <c r="A285" s="21"/>
      <c r="B285" s="22"/>
      <c r="C285" s="4"/>
      <c r="D285" s="7"/>
      <c r="E285" s="7"/>
      <c r="F285" s="4"/>
      <c r="G285" s="4"/>
      <c r="H285" s="4"/>
      <c r="I285" s="77"/>
      <c r="J285" s="126"/>
      <c r="K285" s="77"/>
      <c r="L285" s="78"/>
      <c r="M285" s="78"/>
      <c r="N285" s="49"/>
      <c r="O285" s="49"/>
      <c r="P285" s="49"/>
      <c r="Q285" s="81"/>
      <c r="R285" s="81"/>
      <c r="S285" s="82"/>
      <c r="T285" s="47"/>
      <c r="U285" s="83"/>
      <c r="V285" s="24"/>
      <c r="W285" s="91"/>
      <c r="X285" s="20"/>
      <c r="Y285" s="114"/>
      <c r="Z285" s="43"/>
      <c r="AA285" s="41"/>
      <c r="AB285" s="25"/>
      <c r="AC285" s="23"/>
      <c r="AD285" s="23"/>
      <c r="AE285" s="124"/>
      <c r="AF285" s="125"/>
      <c r="AG285" s="125"/>
      <c r="AH285" s="31"/>
      <c r="AI285" s="31"/>
      <c r="AJ285" s="31"/>
      <c r="AK285" s="31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25"/>
      <c r="EC285" s="25"/>
      <c r="ED285" s="25"/>
      <c r="EE285" s="25"/>
      <c r="EF285" s="25"/>
      <c r="EG285" s="25"/>
      <c r="EH285" s="25"/>
      <c r="EI285" s="25"/>
      <c r="EJ285" s="25"/>
      <c r="EK285" s="25"/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25"/>
      <c r="EW285" s="25"/>
      <c r="EX285" s="25"/>
      <c r="EY285" s="25"/>
      <c r="EZ285" s="25"/>
      <c r="FA285" s="25"/>
      <c r="FB285" s="25"/>
      <c r="FC285" s="25"/>
      <c r="FD285" s="25"/>
      <c r="FE285" s="25"/>
      <c r="FF285" s="25"/>
      <c r="FG285" s="25"/>
      <c r="FH285" s="25"/>
      <c r="FI285" s="25"/>
      <c r="FJ285" s="25"/>
      <c r="FK285" s="25"/>
      <c r="FL285" s="25"/>
      <c r="FM285" s="25"/>
      <c r="FN285" s="25"/>
      <c r="FO285" s="25"/>
      <c r="FP285" s="25"/>
      <c r="FQ285" s="25"/>
      <c r="FR285" s="25"/>
      <c r="FS285" s="25"/>
      <c r="FT285" s="25"/>
      <c r="FU285" s="25"/>
      <c r="FV285" s="25"/>
      <c r="FW285" s="25"/>
      <c r="FX285" s="25"/>
      <c r="FY285" s="25"/>
      <c r="FZ285" s="25"/>
      <c r="GA285" s="25"/>
      <c r="GB285" s="25"/>
      <c r="GC285" s="25"/>
      <c r="GD285" s="25"/>
      <c r="GE285" s="25"/>
      <c r="GF285" s="25"/>
      <c r="GG285" s="25"/>
      <c r="GH285" s="25"/>
      <c r="GI285" s="25"/>
      <c r="GJ285" s="25"/>
      <c r="GK285" s="25"/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5"/>
      <c r="GW285" s="25"/>
      <c r="GX285" s="25"/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5"/>
      <c r="HJ285" s="25"/>
      <c r="HK285" s="25"/>
      <c r="HL285" s="25"/>
      <c r="HM285" s="25"/>
      <c r="HN285" s="25"/>
      <c r="HO285" s="25"/>
      <c r="HP285" s="25"/>
      <c r="HQ285" s="25"/>
      <c r="HR285" s="25"/>
      <c r="HS285" s="25"/>
      <c r="HT285" s="25"/>
      <c r="HU285" s="25"/>
      <c r="HV285" s="25"/>
      <c r="HW285" s="25"/>
      <c r="HX285" s="25"/>
      <c r="HY285" s="25"/>
      <c r="HZ285" s="25"/>
      <c r="IA285" s="25"/>
      <c r="IB285" s="25"/>
      <c r="IC285" s="25"/>
      <c r="ID285" s="25"/>
      <c r="IE285" s="25"/>
      <c r="IF285" s="25"/>
      <c r="IG285" s="25"/>
      <c r="IH285" s="25"/>
      <c r="II285" s="25"/>
      <c r="IJ285" s="25"/>
      <c r="IK285" s="25"/>
      <c r="IL285" s="25"/>
      <c r="IM285" s="25"/>
      <c r="IN285" s="25"/>
      <c r="IO285" s="25"/>
      <c r="IP285" s="25"/>
      <c r="IQ285" s="25"/>
      <c r="IR285" s="25"/>
      <c r="IS285" s="25"/>
      <c r="IT285" s="25"/>
      <c r="IU285" s="25"/>
      <c r="IV285" s="25"/>
      <c r="IW285" s="25"/>
      <c r="IX285" s="25"/>
      <c r="IY285" s="25"/>
      <c r="IZ285" s="25"/>
      <c r="JA285" s="25"/>
      <c r="JB285" s="25"/>
      <c r="JC285" s="25"/>
      <c r="JD285" s="25"/>
      <c r="JE285" s="25"/>
      <c r="JF285" s="25"/>
      <c r="JG285" s="25"/>
      <c r="JH285" s="25"/>
      <c r="JI285" s="25"/>
      <c r="JJ285" s="25"/>
      <c r="JK285" s="25"/>
      <c r="JL285" s="25"/>
      <c r="JM285" s="25"/>
      <c r="JN285" s="25"/>
      <c r="JO285" s="25"/>
      <c r="JP285" s="25"/>
      <c r="JQ285" s="25"/>
      <c r="JR285" s="25"/>
      <c r="JS285" s="25"/>
      <c r="JT285" s="25"/>
      <c r="JU285" s="25"/>
      <c r="JV285" s="25"/>
      <c r="JW285" s="25"/>
      <c r="JX285" s="25"/>
      <c r="JY285" s="25"/>
      <c r="JZ285" s="25"/>
      <c r="KA285" s="25"/>
      <c r="KB285" s="25"/>
      <c r="KC285" s="25"/>
      <c r="KD285" s="25"/>
      <c r="KE285" s="25"/>
      <c r="KF285" s="25"/>
      <c r="KG285" s="25"/>
      <c r="KH285" s="25"/>
      <c r="KI285" s="25"/>
      <c r="KJ285" s="25"/>
      <c r="KK285" s="25"/>
      <c r="KL285" s="25"/>
      <c r="KM285" s="25"/>
      <c r="KN285" s="25"/>
      <c r="KO285" s="25"/>
      <c r="KP285" s="25"/>
      <c r="KQ285" s="25"/>
      <c r="KR285" s="25"/>
      <c r="KS285" s="25"/>
      <c r="KT285" s="25"/>
      <c r="KU285" s="25"/>
      <c r="KV285" s="25"/>
      <c r="KW285" s="25"/>
      <c r="KX285" s="25"/>
      <c r="KY285" s="25"/>
      <c r="KZ285" s="25"/>
      <c r="LA285" s="25"/>
      <c r="LB285" s="25"/>
      <c r="LC285" s="25"/>
      <c r="LD285" s="25"/>
      <c r="LE285" s="25"/>
      <c r="LF285" s="25"/>
      <c r="LG285" s="25"/>
      <c r="LH285" s="25"/>
      <c r="LI285" s="25"/>
      <c r="LJ285" s="25"/>
      <c r="LK285" s="25"/>
      <c r="LL285" s="25"/>
      <c r="LM285" s="25"/>
      <c r="LN285" s="25"/>
      <c r="LO285" s="25"/>
      <c r="LP285" s="25"/>
      <c r="LQ285" s="25"/>
      <c r="LR285" s="25"/>
      <c r="LS285" s="25"/>
      <c r="LT285" s="25"/>
      <c r="LU285" s="25"/>
      <c r="LV285" s="25"/>
      <c r="LW285" s="25"/>
      <c r="LX285" s="25"/>
      <c r="LY285" s="25"/>
      <c r="LZ285" s="25"/>
      <c r="MA285" s="25"/>
      <c r="MB285" s="25"/>
      <c r="MC285" s="25"/>
      <c r="MD285" s="25"/>
      <c r="ME285" s="25"/>
      <c r="MF285" s="25"/>
      <c r="MG285" s="25"/>
      <c r="MH285" s="25"/>
    </row>
    <row r="286" spans="1:346" s="26" customFormat="1" hidden="1" x14ac:dyDescent="0.25">
      <c r="A286" s="21"/>
      <c r="B286" s="22"/>
      <c r="C286" s="4"/>
      <c r="D286" s="7"/>
      <c r="E286" s="7"/>
      <c r="F286" s="4"/>
      <c r="G286" s="4"/>
      <c r="H286" s="4"/>
      <c r="I286" s="77"/>
      <c r="J286" s="126"/>
      <c r="K286" s="77"/>
      <c r="L286" s="78"/>
      <c r="M286" s="78"/>
      <c r="N286" s="49"/>
      <c r="O286" s="49"/>
      <c r="P286" s="49"/>
      <c r="Q286" s="81"/>
      <c r="R286" s="81"/>
      <c r="S286" s="82"/>
      <c r="T286" s="47"/>
      <c r="U286" s="83"/>
      <c r="V286" s="24"/>
      <c r="W286" s="91"/>
      <c r="X286" s="20"/>
      <c r="Y286" s="114"/>
      <c r="Z286" s="43"/>
      <c r="AA286" s="41"/>
      <c r="AB286" s="25"/>
      <c r="AC286" s="23"/>
      <c r="AD286" s="23"/>
      <c r="AE286" s="124"/>
      <c r="AF286" s="125"/>
      <c r="AG286" s="125"/>
      <c r="AH286" s="31"/>
      <c r="AI286" s="31"/>
      <c r="AJ286" s="31"/>
      <c r="AK286" s="31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25"/>
      <c r="EC286" s="25"/>
      <c r="ED286" s="25"/>
      <c r="EE286" s="25"/>
      <c r="EF286" s="25"/>
      <c r="EG286" s="25"/>
      <c r="EH286" s="25"/>
      <c r="EI286" s="25"/>
      <c r="EJ286" s="25"/>
      <c r="EK286" s="25"/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5"/>
      <c r="EW286" s="25"/>
      <c r="EX286" s="25"/>
      <c r="EY286" s="25"/>
      <c r="EZ286" s="25"/>
      <c r="FA286" s="25"/>
      <c r="FB286" s="25"/>
      <c r="FC286" s="25"/>
      <c r="FD286" s="25"/>
      <c r="FE286" s="25"/>
      <c r="FF286" s="25"/>
      <c r="FG286" s="25"/>
      <c r="FH286" s="25"/>
      <c r="FI286" s="25"/>
      <c r="FJ286" s="25"/>
      <c r="FK286" s="25"/>
      <c r="FL286" s="25"/>
      <c r="FM286" s="25"/>
      <c r="FN286" s="25"/>
      <c r="FO286" s="25"/>
      <c r="FP286" s="25"/>
      <c r="FQ286" s="25"/>
      <c r="FR286" s="25"/>
      <c r="FS286" s="25"/>
      <c r="FT286" s="25"/>
      <c r="FU286" s="25"/>
      <c r="FV286" s="25"/>
      <c r="FW286" s="25"/>
      <c r="FX286" s="25"/>
      <c r="FY286" s="25"/>
      <c r="FZ286" s="25"/>
      <c r="GA286" s="25"/>
      <c r="GB286" s="25"/>
      <c r="GC286" s="25"/>
      <c r="GD286" s="25"/>
      <c r="GE286" s="25"/>
      <c r="GF286" s="25"/>
      <c r="GG286" s="25"/>
      <c r="GH286" s="25"/>
      <c r="GI286" s="25"/>
      <c r="GJ286" s="25"/>
      <c r="GK286" s="25"/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25"/>
      <c r="HL286" s="25"/>
      <c r="HM286" s="25"/>
      <c r="HN286" s="25"/>
      <c r="HO286" s="25"/>
      <c r="HP286" s="25"/>
      <c r="HQ286" s="25"/>
      <c r="HR286" s="25"/>
      <c r="HS286" s="25"/>
      <c r="HT286" s="25"/>
      <c r="HU286" s="25"/>
      <c r="HV286" s="25"/>
      <c r="HW286" s="25"/>
      <c r="HX286" s="25"/>
      <c r="HY286" s="25"/>
      <c r="HZ286" s="25"/>
      <c r="IA286" s="25"/>
      <c r="IB286" s="25"/>
      <c r="IC286" s="25"/>
      <c r="ID286" s="25"/>
      <c r="IE286" s="25"/>
      <c r="IF286" s="25"/>
      <c r="IG286" s="25"/>
      <c r="IH286" s="25"/>
      <c r="II286" s="25"/>
      <c r="IJ286" s="25"/>
      <c r="IK286" s="25"/>
      <c r="IL286" s="25"/>
      <c r="IM286" s="25"/>
      <c r="IN286" s="25"/>
      <c r="IO286" s="25"/>
      <c r="IP286" s="25"/>
      <c r="IQ286" s="25"/>
      <c r="IR286" s="25"/>
      <c r="IS286" s="25"/>
      <c r="IT286" s="25"/>
      <c r="IU286" s="25"/>
      <c r="IV286" s="25"/>
      <c r="IW286" s="25"/>
      <c r="IX286" s="25"/>
      <c r="IY286" s="25"/>
      <c r="IZ286" s="25"/>
      <c r="JA286" s="25"/>
      <c r="JB286" s="25"/>
      <c r="JC286" s="25"/>
      <c r="JD286" s="25"/>
      <c r="JE286" s="25"/>
      <c r="JF286" s="25"/>
      <c r="JG286" s="25"/>
      <c r="JH286" s="25"/>
      <c r="JI286" s="25"/>
      <c r="JJ286" s="25"/>
      <c r="JK286" s="25"/>
      <c r="JL286" s="25"/>
      <c r="JM286" s="25"/>
      <c r="JN286" s="25"/>
      <c r="JO286" s="25"/>
      <c r="JP286" s="25"/>
      <c r="JQ286" s="25"/>
      <c r="JR286" s="25"/>
      <c r="JS286" s="25"/>
      <c r="JT286" s="25"/>
      <c r="JU286" s="25"/>
      <c r="JV286" s="25"/>
      <c r="JW286" s="25"/>
      <c r="JX286" s="25"/>
      <c r="JY286" s="25"/>
      <c r="JZ286" s="25"/>
      <c r="KA286" s="25"/>
      <c r="KB286" s="25"/>
      <c r="KC286" s="25"/>
      <c r="KD286" s="25"/>
      <c r="KE286" s="25"/>
      <c r="KF286" s="25"/>
      <c r="KG286" s="25"/>
      <c r="KH286" s="25"/>
      <c r="KI286" s="25"/>
      <c r="KJ286" s="25"/>
      <c r="KK286" s="25"/>
      <c r="KL286" s="25"/>
      <c r="KM286" s="25"/>
      <c r="KN286" s="25"/>
      <c r="KO286" s="25"/>
      <c r="KP286" s="25"/>
      <c r="KQ286" s="25"/>
      <c r="KR286" s="25"/>
      <c r="KS286" s="25"/>
      <c r="KT286" s="25"/>
      <c r="KU286" s="25"/>
      <c r="KV286" s="25"/>
      <c r="KW286" s="25"/>
      <c r="KX286" s="25"/>
      <c r="KY286" s="25"/>
      <c r="KZ286" s="25"/>
      <c r="LA286" s="25"/>
      <c r="LB286" s="25"/>
      <c r="LC286" s="25"/>
      <c r="LD286" s="25"/>
      <c r="LE286" s="25"/>
      <c r="LF286" s="25"/>
      <c r="LG286" s="25"/>
      <c r="LH286" s="25"/>
      <c r="LI286" s="25"/>
      <c r="LJ286" s="25"/>
      <c r="LK286" s="25"/>
      <c r="LL286" s="25"/>
      <c r="LM286" s="25"/>
      <c r="LN286" s="25"/>
      <c r="LO286" s="25"/>
      <c r="LP286" s="25"/>
      <c r="LQ286" s="25"/>
      <c r="LR286" s="25"/>
      <c r="LS286" s="25"/>
      <c r="LT286" s="25"/>
      <c r="LU286" s="25"/>
      <c r="LV286" s="25"/>
      <c r="LW286" s="25"/>
      <c r="LX286" s="25"/>
      <c r="LY286" s="25"/>
      <c r="LZ286" s="25"/>
      <c r="MA286" s="25"/>
      <c r="MB286" s="25"/>
      <c r="MC286" s="25"/>
      <c r="MD286" s="25"/>
      <c r="ME286" s="25"/>
      <c r="MF286" s="25"/>
      <c r="MG286" s="25"/>
      <c r="MH286" s="25"/>
    </row>
    <row r="287" spans="1:346" s="26" customFormat="1" hidden="1" x14ac:dyDescent="0.25">
      <c r="A287" s="21"/>
      <c r="B287" s="22"/>
      <c r="C287" s="4"/>
      <c r="D287" s="7"/>
      <c r="E287" s="7"/>
      <c r="F287" s="4"/>
      <c r="G287" s="4"/>
      <c r="H287" s="4"/>
      <c r="I287" s="77"/>
      <c r="J287" s="126"/>
      <c r="K287" s="77"/>
      <c r="L287" s="78"/>
      <c r="M287" s="78"/>
      <c r="N287" s="49"/>
      <c r="O287" s="49"/>
      <c r="P287" s="49"/>
      <c r="Q287" s="81"/>
      <c r="R287" s="81"/>
      <c r="S287" s="82"/>
      <c r="T287" s="47"/>
      <c r="U287" s="83"/>
      <c r="V287" s="24"/>
      <c r="W287" s="91"/>
      <c r="X287" s="20"/>
      <c r="Y287" s="114"/>
      <c r="Z287" s="43"/>
      <c r="AA287" s="41"/>
      <c r="AB287" s="25"/>
      <c r="AC287" s="23"/>
      <c r="AD287" s="23"/>
      <c r="AE287" s="124"/>
      <c r="AF287" s="125"/>
      <c r="AG287" s="125"/>
      <c r="AH287" s="31"/>
      <c r="AI287" s="31"/>
      <c r="AJ287" s="31"/>
      <c r="AK287" s="31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25"/>
      <c r="EW287" s="25"/>
      <c r="EX287" s="25"/>
      <c r="EY287" s="25"/>
      <c r="EZ287" s="25"/>
      <c r="FA287" s="25"/>
      <c r="FB287" s="25"/>
      <c r="FC287" s="25"/>
      <c r="FD287" s="25"/>
      <c r="FE287" s="25"/>
      <c r="FF287" s="25"/>
      <c r="FG287" s="25"/>
      <c r="FH287" s="25"/>
      <c r="FI287" s="25"/>
      <c r="FJ287" s="25"/>
      <c r="FK287" s="25"/>
      <c r="FL287" s="25"/>
      <c r="FM287" s="25"/>
      <c r="FN287" s="25"/>
      <c r="FO287" s="25"/>
      <c r="FP287" s="25"/>
      <c r="FQ287" s="25"/>
      <c r="FR287" s="25"/>
      <c r="FS287" s="25"/>
      <c r="FT287" s="25"/>
      <c r="FU287" s="25"/>
      <c r="FV287" s="25"/>
      <c r="FW287" s="25"/>
      <c r="FX287" s="25"/>
      <c r="FY287" s="25"/>
      <c r="FZ287" s="25"/>
      <c r="GA287" s="25"/>
      <c r="GB287" s="25"/>
      <c r="GC287" s="25"/>
      <c r="GD287" s="25"/>
      <c r="GE287" s="25"/>
      <c r="GF287" s="25"/>
      <c r="GG287" s="25"/>
      <c r="GH287" s="25"/>
      <c r="GI287" s="25"/>
      <c r="GJ287" s="25"/>
      <c r="GK287" s="25"/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5"/>
      <c r="GW287" s="25"/>
      <c r="GX287" s="25"/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5"/>
      <c r="HJ287" s="25"/>
      <c r="HK287" s="25"/>
      <c r="HL287" s="25"/>
      <c r="HM287" s="25"/>
      <c r="HN287" s="25"/>
      <c r="HO287" s="25"/>
      <c r="HP287" s="25"/>
      <c r="HQ287" s="25"/>
      <c r="HR287" s="25"/>
      <c r="HS287" s="25"/>
      <c r="HT287" s="25"/>
      <c r="HU287" s="25"/>
      <c r="HV287" s="25"/>
      <c r="HW287" s="25"/>
      <c r="HX287" s="25"/>
      <c r="HY287" s="25"/>
      <c r="HZ287" s="25"/>
      <c r="IA287" s="25"/>
      <c r="IB287" s="25"/>
      <c r="IC287" s="25"/>
      <c r="ID287" s="25"/>
      <c r="IE287" s="25"/>
      <c r="IF287" s="25"/>
      <c r="IG287" s="25"/>
      <c r="IH287" s="25"/>
      <c r="II287" s="25"/>
      <c r="IJ287" s="25"/>
      <c r="IK287" s="25"/>
      <c r="IL287" s="25"/>
      <c r="IM287" s="25"/>
      <c r="IN287" s="25"/>
      <c r="IO287" s="25"/>
      <c r="IP287" s="25"/>
      <c r="IQ287" s="25"/>
      <c r="IR287" s="25"/>
      <c r="IS287" s="25"/>
      <c r="IT287" s="25"/>
      <c r="IU287" s="25"/>
      <c r="IV287" s="25"/>
      <c r="IW287" s="25"/>
      <c r="IX287" s="25"/>
      <c r="IY287" s="25"/>
      <c r="IZ287" s="25"/>
      <c r="JA287" s="25"/>
      <c r="JB287" s="25"/>
      <c r="JC287" s="25"/>
      <c r="JD287" s="25"/>
      <c r="JE287" s="25"/>
      <c r="JF287" s="25"/>
      <c r="JG287" s="25"/>
      <c r="JH287" s="25"/>
      <c r="JI287" s="25"/>
      <c r="JJ287" s="25"/>
      <c r="JK287" s="25"/>
      <c r="JL287" s="25"/>
      <c r="JM287" s="25"/>
      <c r="JN287" s="25"/>
      <c r="JO287" s="25"/>
      <c r="JP287" s="25"/>
      <c r="JQ287" s="25"/>
      <c r="JR287" s="25"/>
      <c r="JS287" s="25"/>
      <c r="JT287" s="25"/>
      <c r="JU287" s="25"/>
      <c r="JV287" s="25"/>
      <c r="JW287" s="25"/>
      <c r="JX287" s="25"/>
      <c r="JY287" s="25"/>
      <c r="JZ287" s="25"/>
      <c r="KA287" s="25"/>
      <c r="KB287" s="25"/>
      <c r="KC287" s="25"/>
      <c r="KD287" s="25"/>
      <c r="KE287" s="25"/>
      <c r="KF287" s="25"/>
      <c r="KG287" s="25"/>
      <c r="KH287" s="25"/>
      <c r="KI287" s="25"/>
      <c r="KJ287" s="25"/>
      <c r="KK287" s="25"/>
      <c r="KL287" s="25"/>
      <c r="KM287" s="25"/>
      <c r="KN287" s="25"/>
      <c r="KO287" s="25"/>
      <c r="KP287" s="25"/>
      <c r="KQ287" s="25"/>
      <c r="KR287" s="25"/>
      <c r="KS287" s="25"/>
      <c r="KT287" s="25"/>
      <c r="KU287" s="25"/>
      <c r="KV287" s="25"/>
      <c r="KW287" s="25"/>
      <c r="KX287" s="25"/>
      <c r="KY287" s="25"/>
      <c r="KZ287" s="25"/>
      <c r="LA287" s="25"/>
      <c r="LB287" s="25"/>
      <c r="LC287" s="25"/>
      <c r="LD287" s="25"/>
      <c r="LE287" s="25"/>
      <c r="LF287" s="25"/>
      <c r="LG287" s="25"/>
      <c r="LH287" s="25"/>
      <c r="LI287" s="25"/>
      <c r="LJ287" s="25"/>
      <c r="LK287" s="25"/>
      <c r="LL287" s="25"/>
      <c r="LM287" s="25"/>
      <c r="LN287" s="25"/>
      <c r="LO287" s="25"/>
      <c r="LP287" s="25"/>
      <c r="LQ287" s="25"/>
      <c r="LR287" s="25"/>
      <c r="LS287" s="25"/>
      <c r="LT287" s="25"/>
      <c r="LU287" s="25"/>
      <c r="LV287" s="25"/>
      <c r="LW287" s="25"/>
      <c r="LX287" s="25"/>
      <c r="LY287" s="25"/>
      <c r="LZ287" s="25"/>
      <c r="MA287" s="25"/>
      <c r="MB287" s="25"/>
      <c r="MC287" s="25"/>
      <c r="MD287" s="25"/>
      <c r="ME287" s="25"/>
      <c r="MF287" s="25"/>
      <c r="MG287" s="25"/>
      <c r="MH287" s="25"/>
    </row>
    <row r="288" spans="1:346" s="26" customFormat="1" hidden="1" x14ac:dyDescent="0.25">
      <c r="A288" s="21"/>
      <c r="B288" s="22"/>
      <c r="C288" s="4"/>
      <c r="D288" s="7"/>
      <c r="E288" s="7"/>
      <c r="F288" s="4"/>
      <c r="G288" s="4"/>
      <c r="H288" s="4"/>
      <c r="I288" s="77"/>
      <c r="J288" s="126"/>
      <c r="K288" s="77"/>
      <c r="L288" s="78"/>
      <c r="M288" s="78"/>
      <c r="N288" s="49"/>
      <c r="O288" s="49"/>
      <c r="P288" s="49"/>
      <c r="Q288" s="81"/>
      <c r="R288" s="81"/>
      <c r="S288" s="82"/>
      <c r="T288" s="47"/>
      <c r="U288" s="83"/>
      <c r="V288" s="24"/>
      <c r="W288" s="91"/>
      <c r="X288" s="20"/>
      <c r="Y288" s="114"/>
      <c r="Z288" s="43"/>
      <c r="AA288" s="41"/>
      <c r="AB288" s="25"/>
      <c r="AC288" s="23"/>
      <c r="AD288" s="23"/>
      <c r="AE288" s="124"/>
      <c r="AF288" s="125"/>
      <c r="AG288" s="125"/>
      <c r="AH288" s="31"/>
      <c r="AI288" s="31"/>
      <c r="AJ288" s="31"/>
      <c r="AK288" s="31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25"/>
      <c r="EC288" s="25"/>
      <c r="ED288" s="25"/>
      <c r="EE288" s="25"/>
      <c r="EF288" s="25"/>
      <c r="EG288" s="25"/>
      <c r="EH288" s="25"/>
      <c r="EI288" s="25"/>
      <c r="EJ288" s="25"/>
      <c r="EK288" s="25"/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5"/>
      <c r="EW288" s="25"/>
      <c r="EX288" s="25"/>
      <c r="EY288" s="25"/>
      <c r="EZ288" s="25"/>
      <c r="FA288" s="25"/>
      <c r="FB288" s="25"/>
      <c r="FC288" s="25"/>
      <c r="FD288" s="25"/>
      <c r="FE288" s="25"/>
      <c r="FF288" s="25"/>
      <c r="FG288" s="25"/>
      <c r="FH288" s="25"/>
      <c r="FI288" s="25"/>
      <c r="FJ288" s="25"/>
      <c r="FK288" s="25"/>
      <c r="FL288" s="25"/>
      <c r="FM288" s="25"/>
      <c r="FN288" s="25"/>
      <c r="FO288" s="25"/>
      <c r="FP288" s="25"/>
      <c r="FQ288" s="25"/>
      <c r="FR288" s="25"/>
      <c r="FS288" s="25"/>
      <c r="FT288" s="25"/>
      <c r="FU288" s="25"/>
      <c r="FV288" s="25"/>
      <c r="FW288" s="25"/>
      <c r="FX288" s="25"/>
      <c r="FY288" s="25"/>
      <c r="FZ288" s="25"/>
      <c r="GA288" s="25"/>
      <c r="GB288" s="25"/>
      <c r="GC288" s="25"/>
      <c r="GD288" s="25"/>
      <c r="GE288" s="25"/>
      <c r="GF288" s="25"/>
      <c r="GG288" s="25"/>
      <c r="GH288" s="25"/>
      <c r="GI288" s="25"/>
      <c r="GJ288" s="25"/>
      <c r="GK288" s="25"/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25"/>
      <c r="HL288" s="25"/>
      <c r="HM288" s="25"/>
      <c r="HN288" s="25"/>
      <c r="HO288" s="25"/>
      <c r="HP288" s="25"/>
      <c r="HQ288" s="25"/>
      <c r="HR288" s="25"/>
      <c r="HS288" s="25"/>
      <c r="HT288" s="25"/>
      <c r="HU288" s="25"/>
      <c r="HV288" s="25"/>
      <c r="HW288" s="25"/>
      <c r="HX288" s="25"/>
      <c r="HY288" s="25"/>
      <c r="HZ288" s="25"/>
      <c r="IA288" s="25"/>
      <c r="IB288" s="25"/>
      <c r="IC288" s="25"/>
      <c r="ID288" s="25"/>
      <c r="IE288" s="25"/>
      <c r="IF288" s="25"/>
      <c r="IG288" s="25"/>
      <c r="IH288" s="25"/>
      <c r="II288" s="25"/>
      <c r="IJ288" s="25"/>
      <c r="IK288" s="25"/>
      <c r="IL288" s="25"/>
      <c r="IM288" s="25"/>
      <c r="IN288" s="25"/>
      <c r="IO288" s="25"/>
      <c r="IP288" s="25"/>
      <c r="IQ288" s="25"/>
      <c r="IR288" s="25"/>
      <c r="IS288" s="25"/>
      <c r="IT288" s="25"/>
      <c r="IU288" s="25"/>
      <c r="IV288" s="25"/>
      <c r="IW288" s="25"/>
      <c r="IX288" s="25"/>
      <c r="IY288" s="25"/>
      <c r="IZ288" s="25"/>
      <c r="JA288" s="25"/>
      <c r="JB288" s="25"/>
      <c r="JC288" s="25"/>
      <c r="JD288" s="25"/>
      <c r="JE288" s="25"/>
      <c r="JF288" s="25"/>
      <c r="JG288" s="25"/>
      <c r="JH288" s="25"/>
      <c r="JI288" s="25"/>
      <c r="JJ288" s="25"/>
      <c r="JK288" s="25"/>
      <c r="JL288" s="25"/>
      <c r="JM288" s="25"/>
      <c r="JN288" s="25"/>
      <c r="JO288" s="25"/>
      <c r="JP288" s="25"/>
      <c r="JQ288" s="25"/>
      <c r="JR288" s="25"/>
      <c r="JS288" s="25"/>
      <c r="JT288" s="25"/>
      <c r="JU288" s="25"/>
      <c r="JV288" s="25"/>
      <c r="JW288" s="25"/>
      <c r="JX288" s="25"/>
      <c r="JY288" s="25"/>
      <c r="JZ288" s="25"/>
      <c r="KA288" s="25"/>
      <c r="KB288" s="25"/>
      <c r="KC288" s="25"/>
      <c r="KD288" s="25"/>
      <c r="KE288" s="25"/>
      <c r="KF288" s="25"/>
      <c r="KG288" s="25"/>
      <c r="KH288" s="25"/>
      <c r="KI288" s="25"/>
      <c r="KJ288" s="25"/>
      <c r="KK288" s="25"/>
      <c r="KL288" s="25"/>
      <c r="KM288" s="25"/>
      <c r="KN288" s="25"/>
      <c r="KO288" s="25"/>
      <c r="KP288" s="25"/>
      <c r="KQ288" s="25"/>
      <c r="KR288" s="25"/>
      <c r="KS288" s="25"/>
      <c r="KT288" s="25"/>
      <c r="KU288" s="25"/>
      <c r="KV288" s="25"/>
      <c r="KW288" s="25"/>
      <c r="KX288" s="25"/>
      <c r="KY288" s="25"/>
      <c r="KZ288" s="25"/>
      <c r="LA288" s="25"/>
      <c r="LB288" s="25"/>
      <c r="LC288" s="25"/>
      <c r="LD288" s="25"/>
      <c r="LE288" s="25"/>
      <c r="LF288" s="25"/>
      <c r="LG288" s="25"/>
      <c r="LH288" s="25"/>
      <c r="LI288" s="25"/>
      <c r="LJ288" s="25"/>
      <c r="LK288" s="25"/>
      <c r="LL288" s="25"/>
      <c r="LM288" s="25"/>
      <c r="LN288" s="25"/>
      <c r="LO288" s="25"/>
      <c r="LP288" s="25"/>
      <c r="LQ288" s="25"/>
      <c r="LR288" s="25"/>
      <c r="LS288" s="25"/>
      <c r="LT288" s="25"/>
      <c r="LU288" s="25"/>
      <c r="LV288" s="25"/>
      <c r="LW288" s="25"/>
      <c r="LX288" s="25"/>
      <c r="LY288" s="25"/>
      <c r="LZ288" s="25"/>
      <c r="MA288" s="25"/>
      <c r="MB288" s="25"/>
      <c r="MC288" s="25"/>
      <c r="MD288" s="25"/>
      <c r="ME288" s="25"/>
      <c r="MF288" s="25"/>
      <c r="MG288" s="25"/>
      <c r="MH288" s="25"/>
    </row>
    <row r="289" spans="1:346" s="26" customFormat="1" hidden="1" x14ac:dyDescent="0.25">
      <c r="A289" s="21"/>
      <c r="B289" s="22"/>
      <c r="C289" s="4"/>
      <c r="D289" s="7"/>
      <c r="E289" s="7"/>
      <c r="F289" s="4"/>
      <c r="G289" s="4"/>
      <c r="H289" s="4"/>
      <c r="I289" s="77"/>
      <c r="J289" s="126"/>
      <c r="K289" s="77"/>
      <c r="L289" s="78"/>
      <c r="M289" s="78"/>
      <c r="N289" s="49"/>
      <c r="O289" s="49"/>
      <c r="P289" s="49"/>
      <c r="Q289" s="81"/>
      <c r="R289" s="81"/>
      <c r="S289" s="82"/>
      <c r="T289" s="47"/>
      <c r="U289" s="83"/>
      <c r="V289" s="24"/>
      <c r="W289" s="91"/>
      <c r="X289" s="20"/>
      <c r="Y289" s="114"/>
      <c r="Z289" s="43"/>
      <c r="AA289" s="41"/>
      <c r="AB289" s="25"/>
      <c r="AC289" s="23"/>
      <c r="AD289" s="23"/>
      <c r="AE289" s="124"/>
      <c r="AF289" s="125"/>
      <c r="AG289" s="125"/>
      <c r="AH289" s="31"/>
      <c r="AI289" s="31"/>
      <c r="AJ289" s="31"/>
      <c r="AK289" s="31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25"/>
      <c r="EC289" s="25"/>
      <c r="ED289" s="25"/>
      <c r="EE289" s="25"/>
      <c r="EF289" s="25"/>
      <c r="EG289" s="25"/>
      <c r="EH289" s="25"/>
      <c r="EI289" s="25"/>
      <c r="EJ289" s="25"/>
      <c r="EK289" s="25"/>
      <c r="EL289" s="25"/>
      <c r="EM289" s="25"/>
      <c r="EN289" s="25"/>
      <c r="EO289" s="25"/>
      <c r="EP289" s="25"/>
      <c r="EQ289" s="25"/>
      <c r="ER289" s="25"/>
      <c r="ES289" s="25"/>
      <c r="ET289" s="25"/>
      <c r="EU289" s="25"/>
      <c r="EV289" s="25"/>
      <c r="EW289" s="25"/>
      <c r="EX289" s="25"/>
      <c r="EY289" s="25"/>
      <c r="EZ289" s="25"/>
      <c r="FA289" s="25"/>
      <c r="FB289" s="25"/>
      <c r="FC289" s="25"/>
      <c r="FD289" s="25"/>
      <c r="FE289" s="25"/>
      <c r="FF289" s="25"/>
      <c r="FG289" s="25"/>
      <c r="FH289" s="25"/>
      <c r="FI289" s="25"/>
      <c r="FJ289" s="25"/>
      <c r="FK289" s="25"/>
      <c r="FL289" s="25"/>
      <c r="FM289" s="25"/>
      <c r="FN289" s="25"/>
      <c r="FO289" s="25"/>
      <c r="FP289" s="25"/>
      <c r="FQ289" s="25"/>
      <c r="FR289" s="25"/>
      <c r="FS289" s="25"/>
      <c r="FT289" s="25"/>
      <c r="FU289" s="25"/>
      <c r="FV289" s="25"/>
      <c r="FW289" s="25"/>
      <c r="FX289" s="25"/>
      <c r="FY289" s="25"/>
      <c r="FZ289" s="25"/>
      <c r="GA289" s="25"/>
      <c r="GB289" s="25"/>
      <c r="GC289" s="25"/>
      <c r="GD289" s="25"/>
      <c r="GE289" s="25"/>
      <c r="GF289" s="25"/>
      <c r="GG289" s="25"/>
      <c r="GH289" s="25"/>
      <c r="GI289" s="25"/>
      <c r="GJ289" s="25"/>
      <c r="GK289" s="25"/>
      <c r="GL289" s="25"/>
      <c r="GM289" s="25"/>
      <c r="GN289" s="25"/>
      <c r="GO289" s="25"/>
      <c r="GP289" s="25"/>
      <c r="GQ289" s="25"/>
      <c r="GR289" s="25"/>
      <c r="GS289" s="25"/>
      <c r="GT289" s="25"/>
      <c r="GU289" s="25"/>
      <c r="GV289" s="25"/>
      <c r="GW289" s="25"/>
      <c r="GX289" s="25"/>
      <c r="GY289" s="25"/>
      <c r="GZ289" s="25"/>
      <c r="HA289" s="25"/>
      <c r="HB289" s="25"/>
      <c r="HC289" s="25"/>
      <c r="HD289" s="25"/>
      <c r="HE289" s="25"/>
      <c r="HF289" s="25"/>
      <c r="HG289" s="25"/>
      <c r="HH289" s="25"/>
      <c r="HI289" s="25"/>
      <c r="HJ289" s="25"/>
      <c r="HK289" s="25"/>
      <c r="HL289" s="25"/>
      <c r="HM289" s="25"/>
      <c r="HN289" s="25"/>
      <c r="HO289" s="25"/>
      <c r="HP289" s="25"/>
      <c r="HQ289" s="25"/>
      <c r="HR289" s="25"/>
      <c r="HS289" s="25"/>
      <c r="HT289" s="25"/>
      <c r="HU289" s="25"/>
      <c r="HV289" s="25"/>
      <c r="HW289" s="25"/>
      <c r="HX289" s="25"/>
      <c r="HY289" s="25"/>
      <c r="HZ289" s="25"/>
      <c r="IA289" s="25"/>
      <c r="IB289" s="25"/>
      <c r="IC289" s="25"/>
      <c r="ID289" s="25"/>
      <c r="IE289" s="25"/>
      <c r="IF289" s="25"/>
      <c r="IG289" s="25"/>
      <c r="IH289" s="25"/>
      <c r="II289" s="25"/>
      <c r="IJ289" s="25"/>
      <c r="IK289" s="25"/>
      <c r="IL289" s="25"/>
      <c r="IM289" s="25"/>
      <c r="IN289" s="25"/>
      <c r="IO289" s="25"/>
      <c r="IP289" s="25"/>
      <c r="IQ289" s="25"/>
      <c r="IR289" s="25"/>
      <c r="IS289" s="25"/>
      <c r="IT289" s="25"/>
      <c r="IU289" s="25"/>
      <c r="IV289" s="25"/>
      <c r="IW289" s="25"/>
      <c r="IX289" s="25"/>
      <c r="IY289" s="25"/>
      <c r="IZ289" s="25"/>
      <c r="JA289" s="25"/>
      <c r="JB289" s="25"/>
      <c r="JC289" s="25"/>
      <c r="JD289" s="25"/>
      <c r="JE289" s="25"/>
      <c r="JF289" s="25"/>
      <c r="JG289" s="25"/>
      <c r="JH289" s="25"/>
      <c r="JI289" s="25"/>
      <c r="JJ289" s="25"/>
      <c r="JK289" s="25"/>
      <c r="JL289" s="25"/>
      <c r="JM289" s="25"/>
      <c r="JN289" s="25"/>
      <c r="JO289" s="25"/>
      <c r="JP289" s="25"/>
      <c r="JQ289" s="25"/>
      <c r="JR289" s="25"/>
      <c r="JS289" s="25"/>
      <c r="JT289" s="25"/>
      <c r="JU289" s="25"/>
      <c r="JV289" s="25"/>
      <c r="JW289" s="25"/>
      <c r="JX289" s="25"/>
      <c r="JY289" s="25"/>
      <c r="JZ289" s="25"/>
      <c r="KA289" s="25"/>
      <c r="KB289" s="25"/>
      <c r="KC289" s="25"/>
      <c r="KD289" s="25"/>
      <c r="KE289" s="25"/>
      <c r="KF289" s="25"/>
      <c r="KG289" s="25"/>
      <c r="KH289" s="25"/>
      <c r="KI289" s="25"/>
      <c r="KJ289" s="25"/>
      <c r="KK289" s="25"/>
      <c r="KL289" s="25"/>
      <c r="KM289" s="25"/>
      <c r="KN289" s="25"/>
      <c r="KO289" s="25"/>
      <c r="KP289" s="25"/>
      <c r="KQ289" s="25"/>
      <c r="KR289" s="25"/>
      <c r="KS289" s="25"/>
      <c r="KT289" s="25"/>
      <c r="KU289" s="25"/>
      <c r="KV289" s="25"/>
      <c r="KW289" s="25"/>
      <c r="KX289" s="25"/>
      <c r="KY289" s="25"/>
      <c r="KZ289" s="25"/>
      <c r="LA289" s="25"/>
      <c r="LB289" s="25"/>
      <c r="LC289" s="25"/>
      <c r="LD289" s="25"/>
      <c r="LE289" s="25"/>
      <c r="LF289" s="25"/>
      <c r="LG289" s="25"/>
      <c r="LH289" s="25"/>
      <c r="LI289" s="25"/>
      <c r="LJ289" s="25"/>
      <c r="LK289" s="25"/>
      <c r="LL289" s="25"/>
      <c r="LM289" s="25"/>
      <c r="LN289" s="25"/>
      <c r="LO289" s="25"/>
      <c r="LP289" s="25"/>
      <c r="LQ289" s="25"/>
      <c r="LR289" s="25"/>
      <c r="LS289" s="25"/>
      <c r="LT289" s="25"/>
      <c r="LU289" s="25"/>
      <c r="LV289" s="25"/>
      <c r="LW289" s="25"/>
      <c r="LX289" s="25"/>
      <c r="LY289" s="25"/>
      <c r="LZ289" s="25"/>
      <c r="MA289" s="25"/>
      <c r="MB289" s="25"/>
      <c r="MC289" s="25"/>
      <c r="MD289" s="25"/>
      <c r="ME289" s="25"/>
      <c r="MF289" s="25"/>
      <c r="MG289" s="25"/>
      <c r="MH289" s="25"/>
    </row>
    <row r="290" spans="1:346" s="26" customFormat="1" hidden="1" x14ac:dyDescent="0.25">
      <c r="A290" s="21"/>
      <c r="B290" s="22"/>
      <c r="C290" s="4"/>
      <c r="D290" s="7"/>
      <c r="E290" s="7"/>
      <c r="F290" s="4"/>
      <c r="G290" s="4"/>
      <c r="H290" s="4"/>
      <c r="I290" s="77"/>
      <c r="J290" s="126"/>
      <c r="K290" s="77"/>
      <c r="L290" s="78"/>
      <c r="M290" s="78"/>
      <c r="N290" s="49"/>
      <c r="O290" s="49"/>
      <c r="P290" s="49"/>
      <c r="Q290" s="81"/>
      <c r="R290" s="81"/>
      <c r="S290" s="82"/>
      <c r="T290" s="47"/>
      <c r="U290" s="83"/>
      <c r="V290" s="24"/>
      <c r="W290" s="91"/>
      <c r="X290" s="20"/>
      <c r="Y290" s="114"/>
      <c r="Z290" s="43"/>
      <c r="AA290" s="41"/>
      <c r="AB290" s="25"/>
      <c r="AC290" s="23"/>
      <c r="AD290" s="23"/>
      <c r="AE290" s="124"/>
      <c r="AF290" s="125"/>
      <c r="AG290" s="125"/>
      <c r="AH290" s="31"/>
      <c r="AI290" s="31"/>
      <c r="AJ290" s="31"/>
      <c r="AK290" s="31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25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25"/>
      <c r="EB290" s="25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25"/>
      <c r="EW290" s="25"/>
      <c r="EX290" s="25"/>
      <c r="EY290" s="25"/>
      <c r="EZ290" s="25"/>
      <c r="FA290" s="25"/>
      <c r="FB290" s="25"/>
      <c r="FC290" s="25"/>
      <c r="FD290" s="25"/>
      <c r="FE290" s="25"/>
      <c r="FF290" s="25"/>
      <c r="FG290" s="25"/>
      <c r="FH290" s="25"/>
      <c r="FI290" s="25"/>
      <c r="FJ290" s="25"/>
      <c r="FK290" s="25"/>
      <c r="FL290" s="25"/>
      <c r="FM290" s="25"/>
      <c r="FN290" s="25"/>
      <c r="FO290" s="25"/>
      <c r="FP290" s="25"/>
      <c r="FQ290" s="25"/>
      <c r="FR290" s="25"/>
      <c r="FS290" s="25"/>
      <c r="FT290" s="25"/>
      <c r="FU290" s="25"/>
      <c r="FV290" s="25"/>
      <c r="FW290" s="25"/>
      <c r="FX290" s="25"/>
      <c r="FY290" s="25"/>
      <c r="FZ290" s="25"/>
      <c r="GA290" s="25"/>
      <c r="GB290" s="25"/>
      <c r="GC290" s="25"/>
      <c r="GD290" s="25"/>
      <c r="GE290" s="25"/>
      <c r="GF290" s="25"/>
      <c r="GG290" s="25"/>
      <c r="GH290" s="25"/>
      <c r="GI290" s="25"/>
      <c r="GJ290" s="25"/>
      <c r="GK290" s="25"/>
      <c r="GL290" s="25"/>
      <c r="GM290" s="25"/>
      <c r="GN290" s="25"/>
      <c r="GO290" s="25"/>
      <c r="GP290" s="25"/>
      <c r="GQ290" s="25"/>
      <c r="GR290" s="25"/>
      <c r="GS290" s="25"/>
      <c r="GT290" s="25"/>
      <c r="GU290" s="25"/>
      <c r="GV290" s="25"/>
      <c r="GW290" s="25"/>
      <c r="GX290" s="25"/>
      <c r="GY290" s="25"/>
      <c r="GZ290" s="25"/>
      <c r="HA290" s="25"/>
      <c r="HB290" s="25"/>
      <c r="HC290" s="25"/>
      <c r="HD290" s="25"/>
      <c r="HE290" s="25"/>
      <c r="HF290" s="25"/>
      <c r="HG290" s="25"/>
      <c r="HH290" s="25"/>
      <c r="HI290" s="25"/>
      <c r="HJ290" s="25"/>
      <c r="HK290" s="25"/>
      <c r="HL290" s="25"/>
      <c r="HM290" s="25"/>
      <c r="HN290" s="25"/>
      <c r="HO290" s="25"/>
      <c r="HP290" s="25"/>
      <c r="HQ290" s="25"/>
      <c r="HR290" s="25"/>
      <c r="HS290" s="25"/>
      <c r="HT290" s="25"/>
      <c r="HU290" s="25"/>
      <c r="HV290" s="25"/>
      <c r="HW290" s="25"/>
      <c r="HX290" s="25"/>
      <c r="HY290" s="25"/>
      <c r="HZ290" s="25"/>
      <c r="IA290" s="25"/>
      <c r="IB290" s="25"/>
      <c r="IC290" s="25"/>
      <c r="ID290" s="25"/>
      <c r="IE290" s="25"/>
      <c r="IF290" s="25"/>
      <c r="IG290" s="25"/>
      <c r="IH290" s="25"/>
      <c r="II290" s="25"/>
      <c r="IJ290" s="25"/>
      <c r="IK290" s="25"/>
      <c r="IL290" s="25"/>
      <c r="IM290" s="25"/>
      <c r="IN290" s="25"/>
      <c r="IO290" s="25"/>
      <c r="IP290" s="25"/>
      <c r="IQ290" s="25"/>
      <c r="IR290" s="25"/>
      <c r="IS290" s="25"/>
      <c r="IT290" s="25"/>
      <c r="IU290" s="25"/>
      <c r="IV290" s="25"/>
      <c r="IW290" s="25"/>
      <c r="IX290" s="25"/>
      <c r="IY290" s="25"/>
      <c r="IZ290" s="25"/>
      <c r="JA290" s="25"/>
      <c r="JB290" s="25"/>
      <c r="JC290" s="25"/>
      <c r="JD290" s="25"/>
      <c r="JE290" s="25"/>
      <c r="JF290" s="25"/>
      <c r="JG290" s="25"/>
      <c r="JH290" s="25"/>
      <c r="JI290" s="25"/>
      <c r="JJ290" s="25"/>
      <c r="JK290" s="25"/>
      <c r="JL290" s="25"/>
      <c r="JM290" s="25"/>
      <c r="JN290" s="25"/>
      <c r="JO290" s="25"/>
      <c r="JP290" s="25"/>
      <c r="JQ290" s="25"/>
      <c r="JR290" s="25"/>
      <c r="JS290" s="25"/>
      <c r="JT290" s="25"/>
      <c r="JU290" s="25"/>
      <c r="JV290" s="25"/>
      <c r="JW290" s="25"/>
      <c r="JX290" s="25"/>
      <c r="JY290" s="25"/>
      <c r="JZ290" s="25"/>
      <c r="KA290" s="25"/>
      <c r="KB290" s="25"/>
      <c r="KC290" s="25"/>
      <c r="KD290" s="25"/>
      <c r="KE290" s="25"/>
      <c r="KF290" s="25"/>
      <c r="KG290" s="25"/>
      <c r="KH290" s="25"/>
      <c r="KI290" s="25"/>
      <c r="KJ290" s="25"/>
      <c r="KK290" s="25"/>
      <c r="KL290" s="25"/>
      <c r="KM290" s="25"/>
      <c r="KN290" s="25"/>
      <c r="KO290" s="25"/>
      <c r="KP290" s="25"/>
      <c r="KQ290" s="25"/>
      <c r="KR290" s="25"/>
      <c r="KS290" s="25"/>
      <c r="KT290" s="25"/>
      <c r="KU290" s="25"/>
      <c r="KV290" s="25"/>
      <c r="KW290" s="25"/>
      <c r="KX290" s="25"/>
      <c r="KY290" s="25"/>
      <c r="KZ290" s="25"/>
      <c r="LA290" s="25"/>
      <c r="LB290" s="25"/>
      <c r="LC290" s="25"/>
      <c r="LD290" s="25"/>
      <c r="LE290" s="25"/>
      <c r="LF290" s="25"/>
      <c r="LG290" s="25"/>
      <c r="LH290" s="25"/>
      <c r="LI290" s="25"/>
      <c r="LJ290" s="25"/>
      <c r="LK290" s="25"/>
      <c r="LL290" s="25"/>
      <c r="LM290" s="25"/>
      <c r="LN290" s="25"/>
      <c r="LO290" s="25"/>
      <c r="LP290" s="25"/>
      <c r="LQ290" s="25"/>
      <c r="LR290" s="25"/>
      <c r="LS290" s="25"/>
      <c r="LT290" s="25"/>
      <c r="LU290" s="25"/>
      <c r="LV290" s="25"/>
      <c r="LW290" s="25"/>
      <c r="LX290" s="25"/>
      <c r="LY290" s="25"/>
      <c r="LZ290" s="25"/>
      <c r="MA290" s="25"/>
      <c r="MB290" s="25"/>
      <c r="MC290" s="25"/>
      <c r="MD290" s="25"/>
      <c r="ME290" s="25"/>
      <c r="MF290" s="25"/>
      <c r="MG290" s="25"/>
      <c r="MH290" s="25"/>
    </row>
    <row r="291" spans="1:346" s="26" customFormat="1" hidden="1" x14ac:dyDescent="0.25">
      <c r="A291" s="21"/>
      <c r="B291" s="22"/>
      <c r="C291" s="4"/>
      <c r="D291" s="7"/>
      <c r="E291" s="7"/>
      <c r="F291" s="4"/>
      <c r="G291" s="4"/>
      <c r="H291" s="4"/>
      <c r="I291" s="77"/>
      <c r="J291" s="126"/>
      <c r="K291" s="77"/>
      <c r="L291" s="78"/>
      <c r="M291" s="78"/>
      <c r="N291" s="49"/>
      <c r="O291" s="49"/>
      <c r="P291" s="49"/>
      <c r="Q291" s="81"/>
      <c r="R291" s="81"/>
      <c r="S291" s="82"/>
      <c r="T291" s="47"/>
      <c r="U291" s="83"/>
      <c r="V291" s="24"/>
      <c r="W291" s="91"/>
      <c r="X291" s="20"/>
      <c r="Y291" s="114"/>
      <c r="Z291" s="43"/>
      <c r="AA291" s="41"/>
      <c r="AB291" s="25"/>
      <c r="AC291" s="23"/>
      <c r="AD291" s="23"/>
      <c r="AE291" s="124"/>
      <c r="AF291" s="125"/>
      <c r="AG291" s="125"/>
      <c r="AH291" s="31"/>
      <c r="AI291" s="31"/>
      <c r="AJ291" s="31"/>
      <c r="AK291" s="31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25"/>
      <c r="EC291" s="25"/>
      <c r="ED291" s="25"/>
      <c r="EE291" s="25"/>
      <c r="EF291" s="25"/>
      <c r="EG291" s="25"/>
      <c r="EH291" s="25"/>
      <c r="EI291" s="25"/>
      <c r="EJ291" s="25"/>
      <c r="EK291" s="25"/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25"/>
      <c r="EW291" s="25"/>
      <c r="EX291" s="25"/>
      <c r="EY291" s="25"/>
      <c r="EZ291" s="25"/>
      <c r="FA291" s="25"/>
      <c r="FB291" s="25"/>
      <c r="FC291" s="25"/>
      <c r="FD291" s="25"/>
      <c r="FE291" s="25"/>
      <c r="FF291" s="25"/>
      <c r="FG291" s="25"/>
      <c r="FH291" s="25"/>
      <c r="FI291" s="25"/>
      <c r="FJ291" s="25"/>
      <c r="FK291" s="25"/>
      <c r="FL291" s="25"/>
      <c r="FM291" s="25"/>
      <c r="FN291" s="25"/>
      <c r="FO291" s="25"/>
      <c r="FP291" s="25"/>
      <c r="FQ291" s="25"/>
      <c r="FR291" s="25"/>
      <c r="FS291" s="25"/>
      <c r="FT291" s="25"/>
      <c r="FU291" s="25"/>
      <c r="FV291" s="25"/>
      <c r="FW291" s="25"/>
      <c r="FX291" s="25"/>
      <c r="FY291" s="25"/>
      <c r="FZ291" s="25"/>
      <c r="GA291" s="25"/>
      <c r="GB291" s="25"/>
      <c r="GC291" s="25"/>
      <c r="GD291" s="25"/>
      <c r="GE291" s="25"/>
      <c r="GF291" s="25"/>
      <c r="GG291" s="25"/>
      <c r="GH291" s="25"/>
      <c r="GI291" s="25"/>
      <c r="GJ291" s="25"/>
      <c r="GK291" s="25"/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5"/>
      <c r="GW291" s="25"/>
      <c r="GX291" s="25"/>
      <c r="GY291" s="25"/>
      <c r="GZ291" s="25"/>
      <c r="HA291" s="25"/>
      <c r="HB291" s="25"/>
      <c r="HC291" s="25"/>
      <c r="HD291" s="25"/>
      <c r="HE291" s="25"/>
      <c r="HF291" s="25"/>
      <c r="HG291" s="25"/>
      <c r="HH291" s="25"/>
      <c r="HI291" s="25"/>
      <c r="HJ291" s="25"/>
      <c r="HK291" s="25"/>
      <c r="HL291" s="25"/>
      <c r="HM291" s="25"/>
      <c r="HN291" s="25"/>
      <c r="HO291" s="25"/>
      <c r="HP291" s="25"/>
      <c r="HQ291" s="25"/>
      <c r="HR291" s="25"/>
      <c r="HS291" s="25"/>
      <c r="HT291" s="25"/>
      <c r="HU291" s="25"/>
      <c r="HV291" s="25"/>
      <c r="HW291" s="25"/>
      <c r="HX291" s="25"/>
      <c r="HY291" s="25"/>
      <c r="HZ291" s="25"/>
      <c r="IA291" s="25"/>
      <c r="IB291" s="25"/>
      <c r="IC291" s="25"/>
      <c r="ID291" s="25"/>
      <c r="IE291" s="25"/>
      <c r="IF291" s="25"/>
      <c r="IG291" s="25"/>
      <c r="IH291" s="25"/>
      <c r="II291" s="25"/>
      <c r="IJ291" s="25"/>
      <c r="IK291" s="25"/>
      <c r="IL291" s="25"/>
      <c r="IM291" s="25"/>
      <c r="IN291" s="25"/>
      <c r="IO291" s="25"/>
      <c r="IP291" s="25"/>
      <c r="IQ291" s="25"/>
      <c r="IR291" s="25"/>
      <c r="IS291" s="25"/>
      <c r="IT291" s="25"/>
      <c r="IU291" s="25"/>
      <c r="IV291" s="25"/>
      <c r="IW291" s="25"/>
      <c r="IX291" s="25"/>
      <c r="IY291" s="25"/>
      <c r="IZ291" s="25"/>
      <c r="JA291" s="25"/>
      <c r="JB291" s="25"/>
      <c r="JC291" s="25"/>
      <c r="JD291" s="25"/>
      <c r="JE291" s="25"/>
      <c r="JF291" s="25"/>
      <c r="JG291" s="25"/>
      <c r="JH291" s="25"/>
      <c r="JI291" s="25"/>
      <c r="JJ291" s="25"/>
      <c r="JK291" s="25"/>
      <c r="JL291" s="25"/>
      <c r="JM291" s="25"/>
      <c r="JN291" s="25"/>
      <c r="JO291" s="25"/>
      <c r="JP291" s="25"/>
      <c r="JQ291" s="25"/>
      <c r="JR291" s="25"/>
      <c r="JS291" s="25"/>
      <c r="JT291" s="25"/>
      <c r="JU291" s="25"/>
      <c r="JV291" s="25"/>
      <c r="JW291" s="25"/>
      <c r="JX291" s="25"/>
      <c r="JY291" s="25"/>
      <c r="JZ291" s="25"/>
      <c r="KA291" s="25"/>
      <c r="KB291" s="25"/>
      <c r="KC291" s="25"/>
      <c r="KD291" s="25"/>
      <c r="KE291" s="25"/>
      <c r="KF291" s="25"/>
      <c r="KG291" s="25"/>
      <c r="KH291" s="25"/>
      <c r="KI291" s="25"/>
      <c r="KJ291" s="25"/>
      <c r="KK291" s="25"/>
      <c r="KL291" s="25"/>
      <c r="KM291" s="25"/>
      <c r="KN291" s="25"/>
      <c r="KO291" s="25"/>
      <c r="KP291" s="25"/>
      <c r="KQ291" s="25"/>
      <c r="KR291" s="25"/>
      <c r="KS291" s="25"/>
      <c r="KT291" s="25"/>
      <c r="KU291" s="25"/>
      <c r="KV291" s="25"/>
      <c r="KW291" s="25"/>
      <c r="KX291" s="25"/>
      <c r="KY291" s="25"/>
      <c r="KZ291" s="25"/>
      <c r="LA291" s="25"/>
      <c r="LB291" s="25"/>
      <c r="LC291" s="25"/>
      <c r="LD291" s="25"/>
      <c r="LE291" s="25"/>
      <c r="LF291" s="25"/>
      <c r="LG291" s="25"/>
      <c r="LH291" s="25"/>
      <c r="LI291" s="25"/>
      <c r="LJ291" s="25"/>
      <c r="LK291" s="25"/>
      <c r="LL291" s="25"/>
      <c r="LM291" s="25"/>
      <c r="LN291" s="25"/>
      <c r="LO291" s="25"/>
      <c r="LP291" s="25"/>
      <c r="LQ291" s="25"/>
      <c r="LR291" s="25"/>
      <c r="LS291" s="25"/>
      <c r="LT291" s="25"/>
      <c r="LU291" s="25"/>
      <c r="LV291" s="25"/>
      <c r="LW291" s="25"/>
      <c r="LX291" s="25"/>
      <c r="LY291" s="25"/>
      <c r="LZ291" s="25"/>
      <c r="MA291" s="25"/>
      <c r="MB291" s="25"/>
      <c r="MC291" s="25"/>
      <c r="MD291" s="25"/>
      <c r="ME291" s="25"/>
      <c r="MF291" s="25"/>
      <c r="MG291" s="25"/>
      <c r="MH291" s="25"/>
    </row>
    <row r="292" spans="1:346" s="26" customFormat="1" hidden="1" x14ac:dyDescent="0.25">
      <c r="A292" s="21"/>
      <c r="B292" s="22"/>
      <c r="C292" s="4"/>
      <c r="D292" s="7"/>
      <c r="E292" s="7"/>
      <c r="F292" s="4"/>
      <c r="G292" s="4"/>
      <c r="H292" s="4"/>
      <c r="I292" s="77"/>
      <c r="J292" s="126"/>
      <c r="K292" s="77"/>
      <c r="L292" s="78"/>
      <c r="M292" s="78"/>
      <c r="N292" s="49"/>
      <c r="O292" s="49"/>
      <c r="P292" s="49"/>
      <c r="Q292" s="81"/>
      <c r="R292" s="81"/>
      <c r="S292" s="82"/>
      <c r="T292" s="47"/>
      <c r="U292" s="83"/>
      <c r="V292" s="24"/>
      <c r="W292" s="91"/>
      <c r="X292" s="20"/>
      <c r="Y292" s="114"/>
      <c r="Z292" s="43"/>
      <c r="AA292" s="41"/>
      <c r="AB292" s="25"/>
      <c r="AC292" s="23"/>
      <c r="AD292" s="23"/>
      <c r="AE292" s="124"/>
      <c r="AF292" s="125"/>
      <c r="AG292" s="125"/>
      <c r="AH292" s="31"/>
      <c r="AI292" s="31"/>
      <c r="AJ292" s="31"/>
      <c r="AK292" s="31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5"/>
      <c r="EA292" s="25"/>
      <c r="EB292" s="25"/>
      <c r="EC292" s="25"/>
      <c r="ED292" s="25"/>
      <c r="EE292" s="25"/>
      <c r="EF292" s="25"/>
      <c r="EG292" s="25"/>
      <c r="EH292" s="25"/>
      <c r="EI292" s="25"/>
      <c r="EJ292" s="25"/>
      <c r="EK292" s="25"/>
      <c r="EL292" s="25"/>
      <c r="EM292" s="25"/>
      <c r="EN292" s="25"/>
      <c r="EO292" s="25"/>
      <c r="EP292" s="25"/>
      <c r="EQ292" s="25"/>
      <c r="ER292" s="25"/>
      <c r="ES292" s="25"/>
      <c r="ET292" s="25"/>
      <c r="EU292" s="25"/>
      <c r="EV292" s="25"/>
      <c r="EW292" s="25"/>
      <c r="EX292" s="25"/>
      <c r="EY292" s="25"/>
      <c r="EZ292" s="25"/>
      <c r="FA292" s="25"/>
      <c r="FB292" s="25"/>
      <c r="FC292" s="25"/>
      <c r="FD292" s="25"/>
      <c r="FE292" s="25"/>
      <c r="FF292" s="25"/>
      <c r="FG292" s="25"/>
      <c r="FH292" s="25"/>
      <c r="FI292" s="25"/>
      <c r="FJ292" s="25"/>
      <c r="FK292" s="25"/>
      <c r="FL292" s="25"/>
      <c r="FM292" s="25"/>
      <c r="FN292" s="25"/>
      <c r="FO292" s="25"/>
      <c r="FP292" s="25"/>
      <c r="FQ292" s="25"/>
      <c r="FR292" s="25"/>
      <c r="FS292" s="25"/>
      <c r="FT292" s="25"/>
      <c r="FU292" s="25"/>
      <c r="FV292" s="25"/>
      <c r="FW292" s="25"/>
      <c r="FX292" s="25"/>
      <c r="FY292" s="25"/>
      <c r="FZ292" s="25"/>
      <c r="GA292" s="25"/>
      <c r="GB292" s="25"/>
      <c r="GC292" s="25"/>
      <c r="GD292" s="25"/>
      <c r="GE292" s="25"/>
      <c r="GF292" s="25"/>
      <c r="GG292" s="25"/>
      <c r="GH292" s="25"/>
      <c r="GI292" s="25"/>
      <c r="GJ292" s="25"/>
      <c r="GK292" s="25"/>
      <c r="GL292" s="25"/>
      <c r="GM292" s="25"/>
      <c r="GN292" s="25"/>
      <c r="GO292" s="25"/>
      <c r="GP292" s="25"/>
      <c r="GQ292" s="25"/>
      <c r="GR292" s="25"/>
      <c r="GS292" s="25"/>
      <c r="GT292" s="25"/>
      <c r="GU292" s="25"/>
      <c r="GV292" s="25"/>
      <c r="GW292" s="25"/>
      <c r="GX292" s="25"/>
      <c r="GY292" s="25"/>
      <c r="GZ292" s="25"/>
      <c r="HA292" s="25"/>
      <c r="HB292" s="25"/>
      <c r="HC292" s="25"/>
      <c r="HD292" s="25"/>
      <c r="HE292" s="25"/>
      <c r="HF292" s="25"/>
      <c r="HG292" s="25"/>
      <c r="HH292" s="25"/>
      <c r="HI292" s="25"/>
      <c r="HJ292" s="25"/>
      <c r="HK292" s="25"/>
      <c r="HL292" s="25"/>
      <c r="HM292" s="25"/>
      <c r="HN292" s="25"/>
      <c r="HO292" s="25"/>
      <c r="HP292" s="25"/>
      <c r="HQ292" s="25"/>
      <c r="HR292" s="25"/>
      <c r="HS292" s="25"/>
      <c r="HT292" s="25"/>
      <c r="HU292" s="25"/>
      <c r="HV292" s="25"/>
      <c r="HW292" s="25"/>
      <c r="HX292" s="25"/>
      <c r="HY292" s="25"/>
      <c r="HZ292" s="25"/>
      <c r="IA292" s="25"/>
      <c r="IB292" s="25"/>
      <c r="IC292" s="25"/>
      <c r="ID292" s="25"/>
      <c r="IE292" s="25"/>
      <c r="IF292" s="25"/>
      <c r="IG292" s="25"/>
      <c r="IH292" s="25"/>
      <c r="II292" s="25"/>
      <c r="IJ292" s="25"/>
      <c r="IK292" s="25"/>
      <c r="IL292" s="25"/>
      <c r="IM292" s="25"/>
      <c r="IN292" s="25"/>
      <c r="IO292" s="25"/>
      <c r="IP292" s="25"/>
      <c r="IQ292" s="25"/>
      <c r="IR292" s="25"/>
      <c r="IS292" s="25"/>
      <c r="IT292" s="25"/>
      <c r="IU292" s="25"/>
      <c r="IV292" s="25"/>
      <c r="IW292" s="25"/>
      <c r="IX292" s="25"/>
      <c r="IY292" s="25"/>
      <c r="IZ292" s="25"/>
      <c r="JA292" s="25"/>
      <c r="JB292" s="25"/>
      <c r="JC292" s="25"/>
      <c r="JD292" s="25"/>
      <c r="JE292" s="25"/>
      <c r="JF292" s="25"/>
      <c r="JG292" s="25"/>
      <c r="JH292" s="25"/>
      <c r="JI292" s="25"/>
      <c r="JJ292" s="25"/>
      <c r="JK292" s="25"/>
      <c r="JL292" s="25"/>
      <c r="JM292" s="25"/>
      <c r="JN292" s="25"/>
      <c r="JO292" s="25"/>
      <c r="JP292" s="25"/>
      <c r="JQ292" s="25"/>
      <c r="JR292" s="25"/>
      <c r="JS292" s="25"/>
      <c r="JT292" s="25"/>
      <c r="JU292" s="25"/>
      <c r="JV292" s="25"/>
      <c r="JW292" s="25"/>
      <c r="JX292" s="25"/>
      <c r="JY292" s="25"/>
      <c r="JZ292" s="25"/>
      <c r="KA292" s="25"/>
      <c r="KB292" s="25"/>
      <c r="KC292" s="25"/>
      <c r="KD292" s="25"/>
      <c r="KE292" s="25"/>
      <c r="KF292" s="25"/>
      <c r="KG292" s="25"/>
      <c r="KH292" s="25"/>
      <c r="KI292" s="25"/>
      <c r="KJ292" s="25"/>
      <c r="KK292" s="25"/>
      <c r="KL292" s="25"/>
      <c r="KM292" s="25"/>
      <c r="KN292" s="25"/>
      <c r="KO292" s="25"/>
      <c r="KP292" s="25"/>
      <c r="KQ292" s="25"/>
      <c r="KR292" s="25"/>
      <c r="KS292" s="25"/>
      <c r="KT292" s="25"/>
      <c r="KU292" s="25"/>
      <c r="KV292" s="25"/>
      <c r="KW292" s="25"/>
      <c r="KX292" s="25"/>
      <c r="KY292" s="25"/>
      <c r="KZ292" s="25"/>
      <c r="LA292" s="25"/>
      <c r="LB292" s="25"/>
      <c r="LC292" s="25"/>
      <c r="LD292" s="25"/>
      <c r="LE292" s="25"/>
      <c r="LF292" s="25"/>
      <c r="LG292" s="25"/>
      <c r="LH292" s="25"/>
      <c r="LI292" s="25"/>
      <c r="LJ292" s="25"/>
      <c r="LK292" s="25"/>
      <c r="LL292" s="25"/>
      <c r="LM292" s="25"/>
      <c r="LN292" s="25"/>
      <c r="LO292" s="25"/>
      <c r="LP292" s="25"/>
      <c r="LQ292" s="25"/>
      <c r="LR292" s="25"/>
      <c r="LS292" s="25"/>
      <c r="LT292" s="25"/>
      <c r="LU292" s="25"/>
      <c r="LV292" s="25"/>
      <c r="LW292" s="25"/>
      <c r="LX292" s="25"/>
      <c r="LY292" s="25"/>
      <c r="LZ292" s="25"/>
      <c r="MA292" s="25"/>
      <c r="MB292" s="25"/>
      <c r="MC292" s="25"/>
      <c r="MD292" s="25"/>
      <c r="ME292" s="25"/>
      <c r="MF292" s="25"/>
      <c r="MG292" s="25"/>
      <c r="MH292" s="25"/>
    </row>
    <row r="293" spans="1:346" s="26" customFormat="1" hidden="1" x14ac:dyDescent="0.25">
      <c r="A293" s="21"/>
      <c r="B293" s="22"/>
      <c r="C293" s="4"/>
      <c r="D293" s="7"/>
      <c r="E293" s="7"/>
      <c r="F293" s="4"/>
      <c r="G293" s="4"/>
      <c r="H293" s="4"/>
      <c r="I293" s="77"/>
      <c r="J293" s="126"/>
      <c r="K293" s="77"/>
      <c r="L293" s="78"/>
      <c r="M293" s="78"/>
      <c r="N293" s="49"/>
      <c r="O293" s="49"/>
      <c r="P293" s="49"/>
      <c r="Q293" s="81"/>
      <c r="R293" s="81"/>
      <c r="S293" s="82"/>
      <c r="T293" s="47"/>
      <c r="U293" s="83"/>
      <c r="V293" s="24"/>
      <c r="W293" s="91"/>
      <c r="X293" s="20"/>
      <c r="Y293" s="114"/>
      <c r="Z293" s="43"/>
      <c r="AA293" s="41"/>
      <c r="AB293" s="25"/>
      <c r="AC293" s="23"/>
      <c r="AD293" s="23"/>
      <c r="AE293" s="124"/>
      <c r="AF293" s="125"/>
      <c r="AG293" s="125"/>
      <c r="AH293" s="31"/>
      <c r="AI293" s="31"/>
      <c r="AJ293" s="31"/>
      <c r="AK293" s="31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25"/>
      <c r="EW293" s="25"/>
      <c r="EX293" s="25"/>
      <c r="EY293" s="25"/>
      <c r="EZ293" s="25"/>
      <c r="FA293" s="25"/>
      <c r="FB293" s="25"/>
      <c r="FC293" s="25"/>
      <c r="FD293" s="25"/>
      <c r="FE293" s="25"/>
      <c r="FF293" s="25"/>
      <c r="FG293" s="25"/>
      <c r="FH293" s="25"/>
      <c r="FI293" s="25"/>
      <c r="FJ293" s="25"/>
      <c r="FK293" s="25"/>
      <c r="FL293" s="25"/>
      <c r="FM293" s="25"/>
      <c r="FN293" s="25"/>
      <c r="FO293" s="25"/>
      <c r="FP293" s="25"/>
      <c r="FQ293" s="25"/>
      <c r="FR293" s="25"/>
      <c r="FS293" s="25"/>
      <c r="FT293" s="25"/>
      <c r="FU293" s="25"/>
      <c r="FV293" s="25"/>
      <c r="FW293" s="25"/>
      <c r="FX293" s="25"/>
      <c r="FY293" s="25"/>
      <c r="FZ293" s="25"/>
      <c r="GA293" s="25"/>
      <c r="GB293" s="25"/>
      <c r="GC293" s="25"/>
      <c r="GD293" s="25"/>
      <c r="GE293" s="25"/>
      <c r="GF293" s="25"/>
      <c r="GG293" s="25"/>
      <c r="GH293" s="25"/>
      <c r="GI293" s="25"/>
      <c r="GJ293" s="25"/>
      <c r="GK293" s="25"/>
      <c r="GL293" s="25"/>
      <c r="GM293" s="25"/>
      <c r="GN293" s="25"/>
      <c r="GO293" s="25"/>
      <c r="GP293" s="25"/>
      <c r="GQ293" s="25"/>
      <c r="GR293" s="25"/>
      <c r="GS293" s="25"/>
      <c r="GT293" s="25"/>
      <c r="GU293" s="25"/>
      <c r="GV293" s="25"/>
      <c r="GW293" s="25"/>
      <c r="GX293" s="25"/>
      <c r="GY293" s="25"/>
      <c r="GZ293" s="25"/>
      <c r="HA293" s="25"/>
      <c r="HB293" s="25"/>
      <c r="HC293" s="25"/>
      <c r="HD293" s="25"/>
      <c r="HE293" s="25"/>
      <c r="HF293" s="25"/>
      <c r="HG293" s="25"/>
      <c r="HH293" s="25"/>
      <c r="HI293" s="25"/>
      <c r="HJ293" s="25"/>
      <c r="HK293" s="25"/>
      <c r="HL293" s="25"/>
      <c r="HM293" s="25"/>
      <c r="HN293" s="25"/>
      <c r="HO293" s="25"/>
      <c r="HP293" s="25"/>
      <c r="HQ293" s="25"/>
      <c r="HR293" s="25"/>
      <c r="HS293" s="25"/>
      <c r="HT293" s="25"/>
      <c r="HU293" s="25"/>
      <c r="HV293" s="25"/>
      <c r="HW293" s="25"/>
      <c r="HX293" s="25"/>
      <c r="HY293" s="25"/>
      <c r="HZ293" s="25"/>
      <c r="IA293" s="25"/>
      <c r="IB293" s="25"/>
      <c r="IC293" s="25"/>
      <c r="ID293" s="25"/>
      <c r="IE293" s="25"/>
      <c r="IF293" s="25"/>
      <c r="IG293" s="25"/>
      <c r="IH293" s="25"/>
      <c r="II293" s="25"/>
      <c r="IJ293" s="25"/>
      <c r="IK293" s="25"/>
      <c r="IL293" s="25"/>
      <c r="IM293" s="25"/>
      <c r="IN293" s="25"/>
      <c r="IO293" s="25"/>
      <c r="IP293" s="25"/>
      <c r="IQ293" s="25"/>
      <c r="IR293" s="25"/>
      <c r="IS293" s="25"/>
      <c r="IT293" s="25"/>
      <c r="IU293" s="25"/>
      <c r="IV293" s="25"/>
      <c r="IW293" s="25"/>
      <c r="IX293" s="25"/>
      <c r="IY293" s="25"/>
      <c r="IZ293" s="25"/>
      <c r="JA293" s="25"/>
      <c r="JB293" s="25"/>
      <c r="JC293" s="25"/>
      <c r="JD293" s="25"/>
      <c r="JE293" s="25"/>
      <c r="JF293" s="25"/>
      <c r="JG293" s="25"/>
      <c r="JH293" s="25"/>
      <c r="JI293" s="25"/>
      <c r="JJ293" s="25"/>
      <c r="JK293" s="25"/>
      <c r="JL293" s="25"/>
      <c r="JM293" s="25"/>
      <c r="JN293" s="25"/>
      <c r="JO293" s="25"/>
      <c r="JP293" s="25"/>
      <c r="JQ293" s="25"/>
      <c r="JR293" s="25"/>
      <c r="JS293" s="25"/>
      <c r="JT293" s="25"/>
      <c r="JU293" s="25"/>
      <c r="JV293" s="25"/>
      <c r="JW293" s="25"/>
      <c r="JX293" s="25"/>
      <c r="JY293" s="25"/>
      <c r="JZ293" s="25"/>
      <c r="KA293" s="25"/>
      <c r="KB293" s="25"/>
      <c r="KC293" s="25"/>
      <c r="KD293" s="25"/>
      <c r="KE293" s="25"/>
      <c r="KF293" s="25"/>
      <c r="KG293" s="25"/>
      <c r="KH293" s="25"/>
      <c r="KI293" s="25"/>
      <c r="KJ293" s="25"/>
      <c r="KK293" s="25"/>
      <c r="KL293" s="25"/>
      <c r="KM293" s="25"/>
      <c r="KN293" s="25"/>
      <c r="KO293" s="25"/>
      <c r="KP293" s="25"/>
      <c r="KQ293" s="25"/>
      <c r="KR293" s="25"/>
      <c r="KS293" s="25"/>
      <c r="KT293" s="25"/>
      <c r="KU293" s="25"/>
      <c r="KV293" s="25"/>
      <c r="KW293" s="25"/>
      <c r="KX293" s="25"/>
      <c r="KY293" s="25"/>
      <c r="KZ293" s="25"/>
      <c r="LA293" s="25"/>
      <c r="LB293" s="25"/>
      <c r="LC293" s="25"/>
      <c r="LD293" s="25"/>
      <c r="LE293" s="25"/>
      <c r="LF293" s="25"/>
      <c r="LG293" s="25"/>
      <c r="LH293" s="25"/>
      <c r="LI293" s="25"/>
      <c r="LJ293" s="25"/>
      <c r="LK293" s="25"/>
      <c r="LL293" s="25"/>
      <c r="LM293" s="25"/>
      <c r="LN293" s="25"/>
      <c r="LO293" s="25"/>
      <c r="LP293" s="25"/>
      <c r="LQ293" s="25"/>
      <c r="LR293" s="25"/>
      <c r="LS293" s="25"/>
      <c r="LT293" s="25"/>
      <c r="LU293" s="25"/>
      <c r="LV293" s="25"/>
      <c r="LW293" s="25"/>
      <c r="LX293" s="25"/>
      <c r="LY293" s="25"/>
      <c r="LZ293" s="25"/>
      <c r="MA293" s="25"/>
      <c r="MB293" s="25"/>
      <c r="MC293" s="25"/>
      <c r="MD293" s="25"/>
      <c r="ME293" s="25"/>
      <c r="MF293" s="25"/>
      <c r="MG293" s="25"/>
      <c r="MH293" s="25"/>
    </row>
    <row r="294" spans="1:346" s="26" customFormat="1" hidden="1" x14ac:dyDescent="0.25">
      <c r="A294" s="21"/>
      <c r="B294" s="22"/>
      <c r="C294" s="4"/>
      <c r="D294" s="7"/>
      <c r="E294" s="7"/>
      <c r="F294" s="4"/>
      <c r="G294" s="4"/>
      <c r="H294" s="4"/>
      <c r="I294" s="77"/>
      <c r="J294" s="126"/>
      <c r="K294" s="77"/>
      <c r="L294" s="78"/>
      <c r="M294" s="78"/>
      <c r="N294" s="49"/>
      <c r="O294" s="49"/>
      <c r="P294" s="49"/>
      <c r="Q294" s="81"/>
      <c r="R294" s="81"/>
      <c r="S294" s="82"/>
      <c r="T294" s="47"/>
      <c r="U294" s="83"/>
      <c r="V294" s="24"/>
      <c r="W294" s="91"/>
      <c r="X294" s="20"/>
      <c r="Y294" s="114"/>
      <c r="Z294" s="43"/>
      <c r="AA294" s="41"/>
      <c r="AB294" s="25"/>
      <c r="AC294" s="23"/>
      <c r="AD294" s="23"/>
      <c r="AE294" s="124"/>
      <c r="AF294" s="125"/>
      <c r="AG294" s="125"/>
      <c r="AH294" s="31"/>
      <c r="AI294" s="31"/>
      <c r="AJ294" s="31"/>
      <c r="AK294" s="31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25"/>
      <c r="FA294" s="25"/>
      <c r="FB294" s="25"/>
      <c r="FC294" s="25"/>
      <c r="FD294" s="25"/>
      <c r="FE294" s="25"/>
      <c r="FF294" s="25"/>
      <c r="FG294" s="25"/>
      <c r="FH294" s="25"/>
      <c r="FI294" s="25"/>
      <c r="FJ294" s="25"/>
      <c r="FK294" s="25"/>
      <c r="FL294" s="25"/>
      <c r="FM294" s="25"/>
      <c r="FN294" s="25"/>
      <c r="FO294" s="25"/>
      <c r="FP294" s="25"/>
      <c r="FQ294" s="25"/>
      <c r="FR294" s="25"/>
      <c r="FS294" s="25"/>
      <c r="FT294" s="25"/>
      <c r="FU294" s="25"/>
      <c r="FV294" s="25"/>
      <c r="FW294" s="25"/>
      <c r="FX294" s="25"/>
      <c r="FY294" s="25"/>
      <c r="FZ294" s="25"/>
      <c r="GA294" s="25"/>
      <c r="GB294" s="25"/>
      <c r="GC294" s="25"/>
      <c r="GD294" s="25"/>
      <c r="GE294" s="25"/>
      <c r="GF294" s="25"/>
      <c r="GG294" s="25"/>
      <c r="GH294" s="25"/>
      <c r="GI294" s="25"/>
      <c r="GJ294" s="25"/>
      <c r="GK294" s="25"/>
      <c r="GL294" s="25"/>
      <c r="GM294" s="25"/>
      <c r="GN294" s="25"/>
      <c r="GO294" s="25"/>
      <c r="GP294" s="25"/>
      <c r="GQ294" s="25"/>
      <c r="GR294" s="25"/>
      <c r="GS294" s="25"/>
      <c r="GT294" s="25"/>
      <c r="GU294" s="25"/>
      <c r="GV294" s="25"/>
      <c r="GW294" s="25"/>
      <c r="GX294" s="25"/>
      <c r="GY294" s="25"/>
      <c r="GZ294" s="25"/>
      <c r="HA294" s="25"/>
      <c r="HB294" s="25"/>
      <c r="HC294" s="25"/>
      <c r="HD294" s="25"/>
      <c r="HE294" s="25"/>
      <c r="HF294" s="25"/>
      <c r="HG294" s="25"/>
      <c r="HH294" s="25"/>
      <c r="HI294" s="25"/>
      <c r="HJ294" s="25"/>
      <c r="HK294" s="25"/>
      <c r="HL294" s="25"/>
      <c r="HM294" s="25"/>
      <c r="HN294" s="25"/>
      <c r="HO294" s="25"/>
      <c r="HP294" s="25"/>
      <c r="HQ294" s="25"/>
      <c r="HR294" s="25"/>
      <c r="HS294" s="25"/>
      <c r="HT294" s="25"/>
      <c r="HU294" s="25"/>
      <c r="HV294" s="25"/>
      <c r="HW294" s="25"/>
      <c r="HX294" s="25"/>
      <c r="HY294" s="25"/>
      <c r="HZ294" s="25"/>
      <c r="IA294" s="25"/>
      <c r="IB294" s="25"/>
      <c r="IC294" s="25"/>
      <c r="ID294" s="25"/>
      <c r="IE294" s="25"/>
      <c r="IF294" s="25"/>
      <c r="IG294" s="25"/>
      <c r="IH294" s="25"/>
      <c r="II294" s="25"/>
      <c r="IJ294" s="25"/>
      <c r="IK294" s="25"/>
      <c r="IL294" s="25"/>
      <c r="IM294" s="25"/>
      <c r="IN294" s="25"/>
      <c r="IO294" s="25"/>
      <c r="IP294" s="25"/>
      <c r="IQ294" s="25"/>
      <c r="IR294" s="25"/>
      <c r="IS294" s="25"/>
      <c r="IT294" s="25"/>
      <c r="IU294" s="25"/>
      <c r="IV294" s="25"/>
      <c r="IW294" s="25"/>
      <c r="IX294" s="25"/>
      <c r="IY294" s="25"/>
      <c r="IZ294" s="25"/>
      <c r="JA294" s="25"/>
      <c r="JB294" s="25"/>
      <c r="JC294" s="25"/>
      <c r="JD294" s="25"/>
      <c r="JE294" s="25"/>
      <c r="JF294" s="25"/>
      <c r="JG294" s="25"/>
      <c r="JH294" s="25"/>
      <c r="JI294" s="25"/>
      <c r="JJ294" s="25"/>
      <c r="JK294" s="25"/>
      <c r="JL294" s="25"/>
      <c r="JM294" s="25"/>
      <c r="JN294" s="25"/>
      <c r="JO294" s="25"/>
      <c r="JP294" s="25"/>
      <c r="JQ294" s="25"/>
      <c r="JR294" s="25"/>
      <c r="JS294" s="25"/>
      <c r="JT294" s="25"/>
      <c r="JU294" s="25"/>
      <c r="JV294" s="25"/>
      <c r="JW294" s="25"/>
      <c r="JX294" s="25"/>
      <c r="JY294" s="25"/>
      <c r="JZ294" s="25"/>
      <c r="KA294" s="25"/>
      <c r="KB294" s="25"/>
      <c r="KC294" s="25"/>
      <c r="KD294" s="25"/>
      <c r="KE294" s="25"/>
      <c r="KF294" s="25"/>
      <c r="KG294" s="25"/>
      <c r="KH294" s="25"/>
      <c r="KI294" s="25"/>
      <c r="KJ294" s="25"/>
      <c r="KK294" s="25"/>
      <c r="KL294" s="25"/>
      <c r="KM294" s="25"/>
      <c r="KN294" s="25"/>
      <c r="KO294" s="25"/>
      <c r="KP294" s="25"/>
      <c r="KQ294" s="25"/>
      <c r="KR294" s="25"/>
      <c r="KS294" s="25"/>
      <c r="KT294" s="25"/>
      <c r="KU294" s="25"/>
      <c r="KV294" s="25"/>
      <c r="KW294" s="25"/>
      <c r="KX294" s="25"/>
      <c r="KY294" s="25"/>
      <c r="KZ294" s="25"/>
      <c r="LA294" s="25"/>
      <c r="LB294" s="25"/>
      <c r="LC294" s="25"/>
      <c r="LD294" s="25"/>
      <c r="LE294" s="25"/>
      <c r="LF294" s="25"/>
      <c r="LG294" s="25"/>
      <c r="LH294" s="25"/>
      <c r="LI294" s="25"/>
      <c r="LJ294" s="25"/>
      <c r="LK294" s="25"/>
      <c r="LL294" s="25"/>
      <c r="LM294" s="25"/>
      <c r="LN294" s="25"/>
      <c r="LO294" s="25"/>
      <c r="LP294" s="25"/>
      <c r="LQ294" s="25"/>
      <c r="LR294" s="25"/>
      <c r="LS294" s="25"/>
      <c r="LT294" s="25"/>
      <c r="LU294" s="25"/>
      <c r="LV294" s="25"/>
      <c r="LW294" s="25"/>
      <c r="LX294" s="25"/>
      <c r="LY294" s="25"/>
      <c r="LZ294" s="25"/>
      <c r="MA294" s="25"/>
      <c r="MB294" s="25"/>
      <c r="MC294" s="25"/>
      <c r="MD294" s="25"/>
      <c r="ME294" s="25"/>
      <c r="MF294" s="25"/>
      <c r="MG294" s="25"/>
      <c r="MH294" s="25"/>
    </row>
    <row r="295" spans="1:346" s="26" customFormat="1" hidden="1" x14ac:dyDescent="0.25">
      <c r="A295" s="21"/>
      <c r="B295" s="22"/>
      <c r="C295" s="4"/>
      <c r="D295" s="7"/>
      <c r="E295" s="7"/>
      <c r="F295" s="4"/>
      <c r="G295" s="4"/>
      <c r="H295" s="4"/>
      <c r="I295" s="77"/>
      <c r="J295" s="126"/>
      <c r="K295" s="77"/>
      <c r="L295" s="78"/>
      <c r="M295" s="78"/>
      <c r="N295" s="49"/>
      <c r="O295" s="49"/>
      <c r="P295" s="49"/>
      <c r="Q295" s="81"/>
      <c r="R295" s="81"/>
      <c r="S295" s="82"/>
      <c r="T295" s="47"/>
      <c r="U295" s="83"/>
      <c r="V295" s="24"/>
      <c r="W295" s="91"/>
      <c r="X295" s="20"/>
      <c r="Y295" s="114"/>
      <c r="Z295" s="43"/>
      <c r="AA295" s="41"/>
      <c r="AB295" s="25"/>
      <c r="AC295" s="23"/>
      <c r="AD295" s="23"/>
      <c r="AE295" s="124"/>
      <c r="AF295" s="125"/>
      <c r="AG295" s="125"/>
      <c r="AH295" s="31"/>
      <c r="AI295" s="31"/>
      <c r="AJ295" s="31"/>
      <c r="AK295" s="31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25"/>
      <c r="EC295" s="25"/>
      <c r="ED295" s="25"/>
      <c r="EE295" s="25"/>
      <c r="EF295" s="25"/>
      <c r="EG295" s="25"/>
      <c r="EH295" s="25"/>
      <c r="EI295" s="25"/>
      <c r="EJ295" s="25"/>
      <c r="EK295" s="25"/>
      <c r="EL295" s="25"/>
      <c r="EM295" s="25"/>
      <c r="EN295" s="25"/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25"/>
      <c r="EZ295" s="25"/>
      <c r="FA295" s="25"/>
      <c r="FB295" s="25"/>
      <c r="FC295" s="25"/>
      <c r="FD295" s="25"/>
      <c r="FE295" s="25"/>
      <c r="FF295" s="25"/>
      <c r="FG295" s="25"/>
      <c r="FH295" s="25"/>
      <c r="FI295" s="25"/>
      <c r="FJ295" s="25"/>
      <c r="FK295" s="25"/>
      <c r="FL295" s="25"/>
      <c r="FM295" s="25"/>
      <c r="FN295" s="25"/>
      <c r="FO295" s="25"/>
      <c r="FP295" s="25"/>
      <c r="FQ295" s="25"/>
      <c r="FR295" s="25"/>
      <c r="FS295" s="25"/>
      <c r="FT295" s="25"/>
      <c r="FU295" s="25"/>
      <c r="FV295" s="25"/>
      <c r="FW295" s="25"/>
      <c r="FX295" s="25"/>
      <c r="FY295" s="25"/>
      <c r="FZ295" s="25"/>
      <c r="GA295" s="25"/>
      <c r="GB295" s="25"/>
      <c r="GC295" s="25"/>
      <c r="GD295" s="25"/>
      <c r="GE295" s="25"/>
      <c r="GF295" s="25"/>
      <c r="GG295" s="25"/>
      <c r="GH295" s="25"/>
      <c r="GI295" s="25"/>
      <c r="GJ295" s="25"/>
      <c r="GK295" s="25"/>
      <c r="GL295" s="25"/>
      <c r="GM295" s="25"/>
      <c r="GN295" s="25"/>
      <c r="GO295" s="25"/>
      <c r="GP295" s="25"/>
      <c r="GQ295" s="25"/>
      <c r="GR295" s="25"/>
      <c r="GS295" s="25"/>
      <c r="GT295" s="25"/>
      <c r="GU295" s="25"/>
      <c r="GV295" s="25"/>
      <c r="GW295" s="25"/>
      <c r="GX295" s="25"/>
      <c r="GY295" s="25"/>
      <c r="GZ295" s="25"/>
      <c r="HA295" s="25"/>
      <c r="HB295" s="25"/>
      <c r="HC295" s="25"/>
      <c r="HD295" s="25"/>
      <c r="HE295" s="25"/>
      <c r="HF295" s="25"/>
      <c r="HG295" s="25"/>
      <c r="HH295" s="25"/>
      <c r="HI295" s="25"/>
      <c r="HJ295" s="25"/>
      <c r="HK295" s="25"/>
      <c r="HL295" s="25"/>
      <c r="HM295" s="25"/>
      <c r="HN295" s="25"/>
      <c r="HO295" s="25"/>
      <c r="HP295" s="25"/>
      <c r="HQ295" s="25"/>
      <c r="HR295" s="25"/>
      <c r="HS295" s="25"/>
      <c r="HT295" s="25"/>
      <c r="HU295" s="25"/>
      <c r="HV295" s="25"/>
      <c r="HW295" s="25"/>
      <c r="HX295" s="25"/>
      <c r="HY295" s="25"/>
      <c r="HZ295" s="25"/>
      <c r="IA295" s="25"/>
      <c r="IB295" s="25"/>
      <c r="IC295" s="25"/>
      <c r="ID295" s="25"/>
      <c r="IE295" s="25"/>
      <c r="IF295" s="25"/>
      <c r="IG295" s="25"/>
      <c r="IH295" s="25"/>
      <c r="II295" s="25"/>
      <c r="IJ295" s="25"/>
      <c r="IK295" s="25"/>
      <c r="IL295" s="25"/>
      <c r="IM295" s="25"/>
      <c r="IN295" s="25"/>
      <c r="IO295" s="25"/>
      <c r="IP295" s="25"/>
      <c r="IQ295" s="25"/>
      <c r="IR295" s="25"/>
      <c r="IS295" s="25"/>
      <c r="IT295" s="25"/>
      <c r="IU295" s="25"/>
      <c r="IV295" s="25"/>
      <c r="IW295" s="25"/>
      <c r="IX295" s="25"/>
      <c r="IY295" s="25"/>
      <c r="IZ295" s="25"/>
      <c r="JA295" s="25"/>
      <c r="JB295" s="25"/>
      <c r="JC295" s="25"/>
      <c r="JD295" s="25"/>
      <c r="JE295" s="25"/>
      <c r="JF295" s="25"/>
      <c r="JG295" s="25"/>
      <c r="JH295" s="25"/>
      <c r="JI295" s="25"/>
      <c r="JJ295" s="25"/>
      <c r="JK295" s="25"/>
      <c r="JL295" s="25"/>
      <c r="JM295" s="25"/>
      <c r="JN295" s="25"/>
      <c r="JO295" s="25"/>
      <c r="JP295" s="25"/>
      <c r="JQ295" s="25"/>
      <c r="JR295" s="25"/>
      <c r="JS295" s="25"/>
      <c r="JT295" s="25"/>
      <c r="JU295" s="25"/>
      <c r="JV295" s="25"/>
      <c r="JW295" s="25"/>
      <c r="JX295" s="25"/>
      <c r="JY295" s="25"/>
      <c r="JZ295" s="25"/>
      <c r="KA295" s="25"/>
      <c r="KB295" s="25"/>
      <c r="KC295" s="25"/>
      <c r="KD295" s="25"/>
      <c r="KE295" s="25"/>
      <c r="KF295" s="25"/>
      <c r="KG295" s="25"/>
      <c r="KH295" s="25"/>
      <c r="KI295" s="25"/>
      <c r="KJ295" s="25"/>
      <c r="KK295" s="25"/>
      <c r="KL295" s="25"/>
      <c r="KM295" s="25"/>
      <c r="KN295" s="25"/>
      <c r="KO295" s="25"/>
      <c r="KP295" s="25"/>
      <c r="KQ295" s="25"/>
      <c r="KR295" s="25"/>
      <c r="KS295" s="25"/>
      <c r="KT295" s="25"/>
      <c r="KU295" s="25"/>
      <c r="KV295" s="25"/>
      <c r="KW295" s="25"/>
      <c r="KX295" s="25"/>
      <c r="KY295" s="25"/>
      <c r="KZ295" s="25"/>
      <c r="LA295" s="25"/>
      <c r="LB295" s="25"/>
      <c r="LC295" s="25"/>
      <c r="LD295" s="25"/>
      <c r="LE295" s="25"/>
      <c r="LF295" s="25"/>
      <c r="LG295" s="25"/>
      <c r="LH295" s="25"/>
      <c r="LI295" s="25"/>
      <c r="LJ295" s="25"/>
      <c r="LK295" s="25"/>
      <c r="LL295" s="25"/>
      <c r="LM295" s="25"/>
      <c r="LN295" s="25"/>
      <c r="LO295" s="25"/>
      <c r="LP295" s="25"/>
      <c r="LQ295" s="25"/>
      <c r="LR295" s="25"/>
      <c r="LS295" s="25"/>
      <c r="LT295" s="25"/>
      <c r="LU295" s="25"/>
      <c r="LV295" s="25"/>
      <c r="LW295" s="25"/>
      <c r="LX295" s="25"/>
      <c r="LY295" s="25"/>
      <c r="LZ295" s="25"/>
      <c r="MA295" s="25"/>
      <c r="MB295" s="25"/>
      <c r="MC295" s="25"/>
      <c r="MD295" s="25"/>
      <c r="ME295" s="25"/>
      <c r="MF295" s="25"/>
      <c r="MG295" s="25"/>
      <c r="MH295" s="25"/>
    </row>
    <row r="296" spans="1:346" s="26" customFormat="1" hidden="1" x14ac:dyDescent="0.25">
      <c r="A296" s="21"/>
      <c r="B296" s="22"/>
      <c r="C296" s="4"/>
      <c r="D296" s="7"/>
      <c r="E296" s="7"/>
      <c r="F296" s="4"/>
      <c r="G296" s="4"/>
      <c r="H296" s="4"/>
      <c r="I296" s="77"/>
      <c r="J296" s="126"/>
      <c r="K296" s="77"/>
      <c r="L296" s="78"/>
      <c r="M296" s="78"/>
      <c r="N296" s="49"/>
      <c r="O296" s="49"/>
      <c r="P296" s="49"/>
      <c r="Q296" s="81"/>
      <c r="R296" s="81"/>
      <c r="S296" s="82"/>
      <c r="T296" s="47"/>
      <c r="U296" s="83"/>
      <c r="V296" s="24"/>
      <c r="W296" s="91"/>
      <c r="X296" s="20"/>
      <c r="Y296" s="114"/>
      <c r="Z296" s="43"/>
      <c r="AA296" s="41"/>
      <c r="AB296" s="25"/>
      <c r="AC296" s="23"/>
      <c r="AD296" s="23"/>
      <c r="AE296" s="124"/>
      <c r="AF296" s="125"/>
      <c r="AG296" s="125"/>
      <c r="AH296" s="31"/>
      <c r="AI296" s="31"/>
      <c r="AJ296" s="31"/>
      <c r="AK296" s="31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25"/>
      <c r="DZ296" s="25"/>
      <c r="EA296" s="25"/>
      <c r="EB296" s="25"/>
      <c r="EC296" s="25"/>
      <c r="ED296" s="25"/>
      <c r="EE296" s="25"/>
      <c r="EF296" s="25"/>
      <c r="EG296" s="25"/>
      <c r="EH296" s="25"/>
      <c r="EI296" s="25"/>
      <c r="EJ296" s="25"/>
      <c r="EK296" s="25"/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25"/>
      <c r="EW296" s="25"/>
      <c r="EX296" s="25"/>
      <c r="EY296" s="25"/>
      <c r="EZ296" s="25"/>
      <c r="FA296" s="25"/>
      <c r="FB296" s="25"/>
      <c r="FC296" s="25"/>
      <c r="FD296" s="25"/>
      <c r="FE296" s="25"/>
      <c r="FF296" s="25"/>
      <c r="FG296" s="25"/>
      <c r="FH296" s="25"/>
      <c r="FI296" s="25"/>
      <c r="FJ296" s="25"/>
      <c r="FK296" s="25"/>
      <c r="FL296" s="25"/>
      <c r="FM296" s="25"/>
      <c r="FN296" s="25"/>
      <c r="FO296" s="25"/>
      <c r="FP296" s="25"/>
      <c r="FQ296" s="25"/>
      <c r="FR296" s="25"/>
      <c r="FS296" s="25"/>
      <c r="FT296" s="25"/>
      <c r="FU296" s="25"/>
      <c r="FV296" s="25"/>
      <c r="FW296" s="25"/>
      <c r="FX296" s="25"/>
      <c r="FY296" s="25"/>
      <c r="FZ296" s="25"/>
      <c r="GA296" s="25"/>
      <c r="GB296" s="25"/>
      <c r="GC296" s="25"/>
      <c r="GD296" s="25"/>
      <c r="GE296" s="25"/>
      <c r="GF296" s="25"/>
      <c r="GG296" s="25"/>
      <c r="GH296" s="25"/>
      <c r="GI296" s="25"/>
      <c r="GJ296" s="25"/>
      <c r="GK296" s="25"/>
      <c r="GL296" s="25"/>
      <c r="GM296" s="25"/>
      <c r="GN296" s="25"/>
      <c r="GO296" s="25"/>
      <c r="GP296" s="25"/>
      <c r="GQ296" s="25"/>
      <c r="GR296" s="25"/>
      <c r="GS296" s="25"/>
      <c r="GT296" s="25"/>
      <c r="GU296" s="25"/>
      <c r="GV296" s="25"/>
      <c r="GW296" s="25"/>
      <c r="GX296" s="25"/>
      <c r="GY296" s="25"/>
      <c r="GZ296" s="25"/>
      <c r="HA296" s="25"/>
      <c r="HB296" s="25"/>
      <c r="HC296" s="25"/>
      <c r="HD296" s="25"/>
      <c r="HE296" s="25"/>
      <c r="HF296" s="25"/>
      <c r="HG296" s="25"/>
      <c r="HH296" s="25"/>
      <c r="HI296" s="25"/>
      <c r="HJ296" s="25"/>
      <c r="HK296" s="25"/>
      <c r="HL296" s="25"/>
      <c r="HM296" s="25"/>
      <c r="HN296" s="25"/>
      <c r="HO296" s="25"/>
      <c r="HP296" s="25"/>
      <c r="HQ296" s="25"/>
      <c r="HR296" s="25"/>
      <c r="HS296" s="25"/>
      <c r="HT296" s="25"/>
      <c r="HU296" s="25"/>
      <c r="HV296" s="25"/>
      <c r="HW296" s="25"/>
      <c r="HX296" s="25"/>
      <c r="HY296" s="25"/>
      <c r="HZ296" s="25"/>
      <c r="IA296" s="25"/>
      <c r="IB296" s="25"/>
      <c r="IC296" s="25"/>
      <c r="ID296" s="25"/>
      <c r="IE296" s="25"/>
      <c r="IF296" s="25"/>
      <c r="IG296" s="25"/>
      <c r="IH296" s="25"/>
      <c r="II296" s="25"/>
      <c r="IJ296" s="25"/>
      <c r="IK296" s="25"/>
      <c r="IL296" s="25"/>
      <c r="IM296" s="25"/>
      <c r="IN296" s="25"/>
      <c r="IO296" s="25"/>
      <c r="IP296" s="25"/>
      <c r="IQ296" s="25"/>
      <c r="IR296" s="25"/>
      <c r="IS296" s="25"/>
      <c r="IT296" s="25"/>
      <c r="IU296" s="25"/>
      <c r="IV296" s="25"/>
      <c r="IW296" s="25"/>
      <c r="IX296" s="25"/>
      <c r="IY296" s="25"/>
      <c r="IZ296" s="25"/>
      <c r="JA296" s="25"/>
      <c r="JB296" s="25"/>
      <c r="JC296" s="25"/>
      <c r="JD296" s="25"/>
      <c r="JE296" s="25"/>
      <c r="JF296" s="25"/>
      <c r="JG296" s="25"/>
      <c r="JH296" s="25"/>
      <c r="JI296" s="25"/>
      <c r="JJ296" s="25"/>
      <c r="JK296" s="25"/>
      <c r="JL296" s="25"/>
      <c r="JM296" s="25"/>
      <c r="JN296" s="25"/>
      <c r="JO296" s="25"/>
      <c r="JP296" s="25"/>
      <c r="JQ296" s="25"/>
      <c r="JR296" s="25"/>
      <c r="JS296" s="25"/>
      <c r="JT296" s="25"/>
      <c r="JU296" s="25"/>
      <c r="JV296" s="25"/>
      <c r="JW296" s="25"/>
      <c r="JX296" s="25"/>
      <c r="JY296" s="25"/>
      <c r="JZ296" s="25"/>
      <c r="KA296" s="25"/>
      <c r="KB296" s="25"/>
      <c r="KC296" s="25"/>
      <c r="KD296" s="25"/>
      <c r="KE296" s="25"/>
      <c r="KF296" s="25"/>
      <c r="KG296" s="25"/>
      <c r="KH296" s="25"/>
      <c r="KI296" s="25"/>
      <c r="KJ296" s="25"/>
      <c r="KK296" s="25"/>
      <c r="KL296" s="25"/>
      <c r="KM296" s="25"/>
      <c r="KN296" s="25"/>
      <c r="KO296" s="25"/>
      <c r="KP296" s="25"/>
      <c r="KQ296" s="25"/>
      <c r="KR296" s="25"/>
      <c r="KS296" s="25"/>
      <c r="KT296" s="25"/>
      <c r="KU296" s="25"/>
      <c r="KV296" s="25"/>
      <c r="KW296" s="25"/>
      <c r="KX296" s="25"/>
      <c r="KY296" s="25"/>
      <c r="KZ296" s="25"/>
      <c r="LA296" s="25"/>
      <c r="LB296" s="25"/>
      <c r="LC296" s="25"/>
      <c r="LD296" s="25"/>
      <c r="LE296" s="25"/>
      <c r="LF296" s="25"/>
      <c r="LG296" s="25"/>
      <c r="LH296" s="25"/>
      <c r="LI296" s="25"/>
      <c r="LJ296" s="25"/>
      <c r="LK296" s="25"/>
      <c r="LL296" s="25"/>
      <c r="LM296" s="25"/>
      <c r="LN296" s="25"/>
      <c r="LO296" s="25"/>
      <c r="LP296" s="25"/>
      <c r="LQ296" s="25"/>
      <c r="LR296" s="25"/>
      <c r="LS296" s="25"/>
      <c r="LT296" s="25"/>
      <c r="LU296" s="25"/>
      <c r="LV296" s="25"/>
      <c r="LW296" s="25"/>
      <c r="LX296" s="25"/>
      <c r="LY296" s="25"/>
      <c r="LZ296" s="25"/>
      <c r="MA296" s="25"/>
      <c r="MB296" s="25"/>
      <c r="MC296" s="25"/>
      <c r="MD296" s="25"/>
      <c r="ME296" s="25"/>
      <c r="MF296" s="25"/>
      <c r="MG296" s="25"/>
      <c r="MH296" s="25"/>
    </row>
    <row r="297" spans="1:346" s="26" customFormat="1" hidden="1" x14ac:dyDescent="0.25">
      <c r="A297" s="21"/>
      <c r="B297" s="22"/>
      <c r="C297" s="4"/>
      <c r="D297" s="7"/>
      <c r="E297" s="7"/>
      <c r="F297" s="4"/>
      <c r="G297" s="4"/>
      <c r="H297" s="4"/>
      <c r="I297" s="77"/>
      <c r="J297" s="126"/>
      <c r="K297" s="77"/>
      <c r="L297" s="78"/>
      <c r="M297" s="78"/>
      <c r="N297" s="49"/>
      <c r="O297" s="49"/>
      <c r="P297" s="49"/>
      <c r="Q297" s="81"/>
      <c r="R297" s="81"/>
      <c r="S297" s="82"/>
      <c r="T297" s="47"/>
      <c r="U297" s="83"/>
      <c r="V297" s="24"/>
      <c r="W297" s="91"/>
      <c r="X297" s="20"/>
      <c r="Y297" s="114"/>
      <c r="Z297" s="43"/>
      <c r="AA297" s="41"/>
      <c r="AB297" s="25"/>
      <c r="AC297" s="23"/>
      <c r="AD297" s="23"/>
      <c r="AE297" s="124"/>
      <c r="AF297" s="125"/>
      <c r="AG297" s="125"/>
      <c r="AH297" s="31"/>
      <c r="AI297" s="31"/>
      <c r="AJ297" s="31"/>
      <c r="AK297" s="31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5"/>
      <c r="EY297" s="25"/>
      <c r="EZ297" s="25"/>
      <c r="FA297" s="25"/>
      <c r="FB297" s="25"/>
      <c r="FC297" s="25"/>
      <c r="FD297" s="25"/>
      <c r="FE297" s="25"/>
      <c r="FF297" s="25"/>
      <c r="FG297" s="25"/>
      <c r="FH297" s="25"/>
      <c r="FI297" s="25"/>
      <c r="FJ297" s="25"/>
      <c r="FK297" s="25"/>
      <c r="FL297" s="25"/>
      <c r="FM297" s="25"/>
      <c r="FN297" s="25"/>
      <c r="FO297" s="25"/>
      <c r="FP297" s="25"/>
      <c r="FQ297" s="25"/>
      <c r="FR297" s="25"/>
      <c r="FS297" s="25"/>
      <c r="FT297" s="25"/>
      <c r="FU297" s="25"/>
      <c r="FV297" s="25"/>
      <c r="FW297" s="25"/>
      <c r="FX297" s="25"/>
      <c r="FY297" s="25"/>
      <c r="FZ297" s="25"/>
      <c r="GA297" s="25"/>
      <c r="GB297" s="25"/>
      <c r="GC297" s="25"/>
      <c r="GD297" s="25"/>
      <c r="GE297" s="25"/>
      <c r="GF297" s="25"/>
      <c r="GG297" s="25"/>
      <c r="GH297" s="25"/>
      <c r="GI297" s="25"/>
      <c r="GJ297" s="25"/>
      <c r="GK297" s="25"/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5"/>
      <c r="GW297" s="25"/>
      <c r="GX297" s="25"/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5"/>
      <c r="HJ297" s="25"/>
      <c r="HK297" s="25"/>
      <c r="HL297" s="25"/>
      <c r="HM297" s="25"/>
      <c r="HN297" s="25"/>
      <c r="HO297" s="25"/>
      <c r="HP297" s="25"/>
      <c r="HQ297" s="25"/>
      <c r="HR297" s="25"/>
      <c r="HS297" s="25"/>
      <c r="HT297" s="25"/>
      <c r="HU297" s="25"/>
      <c r="HV297" s="25"/>
      <c r="HW297" s="25"/>
      <c r="HX297" s="25"/>
      <c r="HY297" s="25"/>
      <c r="HZ297" s="25"/>
      <c r="IA297" s="25"/>
      <c r="IB297" s="25"/>
      <c r="IC297" s="25"/>
      <c r="ID297" s="25"/>
      <c r="IE297" s="25"/>
      <c r="IF297" s="25"/>
      <c r="IG297" s="25"/>
      <c r="IH297" s="25"/>
      <c r="II297" s="25"/>
      <c r="IJ297" s="25"/>
      <c r="IK297" s="25"/>
      <c r="IL297" s="25"/>
      <c r="IM297" s="25"/>
      <c r="IN297" s="25"/>
      <c r="IO297" s="25"/>
      <c r="IP297" s="25"/>
      <c r="IQ297" s="25"/>
      <c r="IR297" s="25"/>
      <c r="IS297" s="25"/>
      <c r="IT297" s="25"/>
      <c r="IU297" s="25"/>
      <c r="IV297" s="25"/>
      <c r="IW297" s="25"/>
      <c r="IX297" s="25"/>
      <c r="IY297" s="25"/>
      <c r="IZ297" s="25"/>
      <c r="JA297" s="25"/>
      <c r="JB297" s="25"/>
      <c r="JC297" s="25"/>
      <c r="JD297" s="25"/>
      <c r="JE297" s="25"/>
      <c r="JF297" s="25"/>
      <c r="JG297" s="25"/>
      <c r="JH297" s="25"/>
      <c r="JI297" s="25"/>
      <c r="JJ297" s="25"/>
      <c r="JK297" s="25"/>
      <c r="JL297" s="25"/>
      <c r="JM297" s="25"/>
      <c r="JN297" s="25"/>
      <c r="JO297" s="25"/>
      <c r="JP297" s="25"/>
      <c r="JQ297" s="25"/>
      <c r="JR297" s="25"/>
      <c r="JS297" s="25"/>
      <c r="JT297" s="25"/>
      <c r="JU297" s="25"/>
      <c r="JV297" s="25"/>
      <c r="JW297" s="25"/>
      <c r="JX297" s="25"/>
      <c r="JY297" s="25"/>
      <c r="JZ297" s="25"/>
      <c r="KA297" s="25"/>
      <c r="KB297" s="25"/>
      <c r="KC297" s="25"/>
      <c r="KD297" s="25"/>
      <c r="KE297" s="25"/>
      <c r="KF297" s="25"/>
      <c r="KG297" s="25"/>
      <c r="KH297" s="25"/>
      <c r="KI297" s="25"/>
      <c r="KJ297" s="25"/>
      <c r="KK297" s="25"/>
      <c r="KL297" s="25"/>
      <c r="KM297" s="25"/>
      <c r="KN297" s="25"/>
      <c r="KO297" s="25"/>
      <c r="KP297" s="25"/>
      <c r="KQ297" s="25"/>
      <c r="KR297" s="25"/>
      <c r="KS297" s="25"/>
      <c r="KT297" s="25"/>
      <c r="KU297" s="25"/>
      <c r="KV297" s="25"/>
      <c r="KW297" s="25"/>
      <c r="KX297" s="25"/>
      <c r="KY297" s="25"/>
      <c r="KZ297" s="25"/>
      <c r="LA297" s="25"/>
      <c r="LB297" s="25"/>
      <c r="LC297" s="25"/>
      <c r="LD297" s="25"/>
      <c r="LE297" s="25"/>
      <c r="LF297" s="25"/>
      <c r="LG297" s="25"/>
      <c r="LH297" s="25"/>
      <c r="LI297" s="25"/>
      <c r="LJ297" s="25"/>
      <c r="LK297" s="25"/>
      <c r="LL297" s="25"/>
      <c r="LM297" s="25"/>
      <c r="LN297" s="25"/>
      <c r="LO297" s="25"/>
      <c r="LP297" s="25"/>
      <c r="LQ297" s="25"/>
      <c r="LR297" s="25"/>
      <c r="LS297" s="25"/>
      <c r="LT297" s="25"/>
      <c r="LU297" s="25"/>
      <c r="LV297" s="25"/>
      <c r="LW297" s="25"/>
      <c r="LX297" s="25"/>
      <c r="LY297" s="25"/>
      <c r="LZ297" s="25"/>
      <c r="MA297" s="25"/>
      <c r="MB297" s="25"/>
      <c r="MC297" s="25"/>
      <c r="MD297" s="25"/>
      <c r="ME297" s="25"/>
      <c r="MF297" s="25"/>
      <c r="MG297" s="25"/>
      <c r="MH297" s="25"/>
    </row>
    <row r="298" spans="1:346" s="26" customFormat="1" hidden="1" x14ac:dyDescent="0.25">
      <c r="A298" s="21"/>
      <c r="B298" s="22"/>
      <c r="C298" s="4"/>
      <c r="D298" s="7"/>
      <c r="E298" s="7"/>
      <c r="F298" s="4"/>
      <c r="G298" s="4"/>
      <c r="H298" s="4"/>
      <c r="I298" s="77"/>
      <c r="J298" s="126"/>
      <c r="K298" s="77"/>
      <c r="L298" s="78"/>
      <c r="M298" s="78"/>
      <c r="N298" s="49"/>
      <c r="O298" s="49"/>
      <c r="P298" s="49"/>
      <c r="Q298" s="81"/>
      <c r="R298" s="81"/>
      <c r="S298" s="82"/>
      <c r="T298" s="47"/>
      <c r="U298" s="83"/>
      <c r="V298" s="24"/>
      <c r="W298" s="91"/>
      <c r="X298" s="20"/>
      <c r="Y298" s="114"/>
      <c r="Z298" s="43"/>
      <c r="AA298" s="41"/>
      <c r="AB298" s="25"/>
      <c r="AC298" s="23"/>
      <c r="AD298" s="23"/>
      <c r="AE298" s="124"/>
      <c r="AF298" s="125"/>
      <c r="AG298" s="125"/>
      <c r="AH298" s="31"/>
      <c r="AI298" s="31"/>
      <c r="AJ298" s="31"/>
      <c r="AK298" s="31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25"/>
      <c r="EC298" s="25"/>
      <c r="ED298" s="25"/>
      <c r="EE298" s="25"/>
      <c r="EF298" s="25"/>
      <c r="EG298" s="25"/>
      <c r="EH298" s="25"/>
      <c r="EI298" s="25"/>
      <c r="EJ298" s="25"/>
      <c r="EK298" s="25"/>
      <c r="EL298" s="25"/>
      <c r="EM298" s="25"/>
      <c r="EN298" s="25"/>
      <c r="EO298" s="25"/>
      <c r="EP298" s="25"/>
      <c r="EQ298" s="25"/>
      <c r="ER298" s="25"/>
      <c r="ES298" s="25"/>
      <c r="ET298" s="25"/>
      <c r="EU298" s="25"/>
      <c r="EV298" s="25"/>
      <c r="EW298" s="25"/>
      <c r="EX298" s="25"/>
      <c r="EY298" s="25"/>
      <c r="EZ298" s="25"/>
      <c r="FA298" s="25"/>
      <c r="FB298" s="25"/>
      <c r="FC298" s="25"/>
      <c r="FD298" s="25"/>
      <c r="FE298" s="25"/>
      <c r="FF298" s="25"/>
      <c r="FG298" s="25"/>
      <c r="FH298" s="25"/>
      <c r="FI298" s="25"/>
      <c r="FJ298" s="25"/>
      <c r="FK298" s="25"/>
      <c r="FL298" s="25"/>
      <c r="FM298" s="25"/>
      <c r="FN298" s="25"/>
      <c r="FO298" s="25"/>
      <c r="FP298" s="25"/>
      <c r="FQ298" s="25"/>
      <c r="FR298" s="25"/>
      <c r="FS298" s="25"/>
      <c r="FT298" s="25"/>
      <c r="FU298" s="25"/>
      <c r="FV298" s="25"/>
      <c r="FW298" s="25"/>
      <c r="FX298" s="25"/>
      <c r="FY298" s="25"/>
      <c r="FZ298" s="25"/>
      <c r="GA298" s="25"/>
      <c r="GB298" s="25"/>
      <c r="GC298" s="25"/>
      <c r="GD298" s="25"/>
      <c r="GE298" s="25"/>
      <c r="GF298" s="25"/>
      <c r="GG298" s="25"/>
      <c r="GH298" s="25"/>
      <c r="GI298" s="25"/>
      <c r="GJ298" s="25"/>
      <c r="GK298" s="25"/>
      <c r="GL298" s="25"/>
      <c r="GM298" s="25"/>
      <c r="GN298" s="25"/>
      <c r="GO298" s="25"/>
      <c r="GP298" s="25"/>
      <c r="GQ298" s="25"/>
      <c r="GR298" s="25"/>
      <c r="GS298" s="25"/>
      <c r="GT298" s="25"/>
      <c r="GU298" s="25"/>
      <c r="GV298" s="25"/>
      <c r="GW298" s="25"/>
      <c r="GX298" s="25"/>
      <c r="GY298" s="25"/>
      <c r="GZ298" s="25"/>
      <c r="HA298" s="25"/>
      <c r="HB298" s="25"/>
      <c r="HC298" s="25"/>
      <c r="HD298" s="25"/>
      <c r="HE298" s="25"/>
      <c r="HF298" s="25"/>
      <c r="HG298" s="25"/>
      <c r="HH298" s="25"/>
      <c r="HI298" s="25"/>
      <c r="HJ298" s="25"/>
      <c r="HK298" s="25"/>
      <c r="HL298" s="25"/>
      <c r="HM298" s="25"/>
      <c r="HN298" s="25"/>
      <c r="HO298" s="25"/>
      <c r="HP298" s="25"/>
      <c r="HQ298" s="25"/>
      <c r="HR298" s="25"/>
      <c r="HS298" s="25"/>
      <c r="HT298" s="25"/>
      <c r="HU298" s="25"/>
      <c r="HV298" s="25"/>
      <c r="HW298" s="25"/>
      <c r="HX298" s="25"/>
      <c r="HY298" s="25"/>
      <c r="HZ298" s="25"/>
      <c r="IA298" s="25"/>
      <c r="IB298" s="25"/>
      <c r="IC298" s="25"/>
      <c r="ID298" s="25"/>
      <c r="IE298" s="25"/>
      <c r="IF298" s="25"/>
      <c r="IG298" s="25"/>
      <c r="IH298" s="25"/>
      <c r="II298" s="25"/>
      <c r="IJ298" s="25"/>
      <c r="IK298" s="25"/>
      <c r="IL298" s="25"/>
      <c r="IM298" s="25"/>
      <c r="IN298" s="25"/>
      <c r="IO298" s="25"/>
      <c r="IP298" s="25"/>
      <c r="IQ298" s="25"/>
      <c r="IR298" s="25"/>
      <c r="IS298" s="25"/>
      <c r="IT298" s="25"/>
      <c r="IU298" s="25"/>
      <c r="IV298" s="25"/>
      <c r="IW298" s="25"/>
      <c r="IX298" s="25"/>
      <c r="IY298" s="25"/>
      <c r="IZ298" s="25"/>
      <c r="JA298" s="25"/>
      <c r="JB298" s="25"/>
      <c r="JC298" s="25"/>
      <c r="JD298" s="25"/>
      <c r="JE298" s="25"/>
      <c r="JF298" s="25"/>
      <c r="JG298" s="25"/>
      <c r="JH298" s="25"/>
      <c r="JI298" s="25"/>
      <c r="JJ298" s="25"/>
      <c r="JK298" s="25"/>
      <c r="JL298" s="25"/>
      <c r="JM298" s="25"/>
      <c r="JN298" s="25"/>
      <c r="JO298" s="25"/>
      <c r="JP298" s="25"/>
      <c r="JQ298" s="25"/>
      <c r="JR298" s="25"/>
      <c r="JS298" s="25"/>
      <c r="JT298" s="25"/>
      <c r="JU298" s="25"/>
      <c r="JV298" s="25"/>
      <c r="JW298" s="25"/>
      <c r="JX298" s="25"/>
      <c r="JY298" s="25"/>
      <c r="JZ298" s="25"/>
      <c r="KA298" s="25"/>
      <c r="KB298" s="25"/>
      <c r="KC298" s="25"/>
      <c r="KD298" s="25"/>
      <c r="KE298" s="25"/>
      <c r="KF298" s="25"/>
      <c r="KG298" s="25"/>
      <c r="KH298" s="25"/>
      <c r="KI298" s="25"/>
      <c r="KJ298" s="25"/>
      <c r="KK298" s="25"/>
      <c r="KL298" s="25"/>
      <c r="KM298" s="25"/>
      <c r="KN298" s="25"/>
      <c r="KO298" s="25"/>
      <c r="KP298" s="25"/>
      <c r="KQ298" s="25"/>
      <c r="KR298" s="25"/>
      <c r="KS298" s="25"/>
      <c r="KT298" s="25"/>
      <c r="KU298" s="25"/>
      <c r="KV298" s="25"/>
      <c r="KW298" s="25"/>
      <c r="KX298" s="25"/>
      <c r="KY298" s="25"/>
      <c r="KZ298" s="25"/>
      <c r="LA298" s="25"/>
      <c r="LB298" s="25"/>
      <c r="LC298" s="25"/>
      <c r="LD298" s="25"/>
      <c r="LE298" s="25"/>
      <c r="LF298" s="25"/>
      <c r="LG298" s="25"/>
      <c r="LH298" s="25"/>
      <c r="LI298" s="25"/>
      <c r="LJ298" s="25"/>
      <c r="LK298" s="25"/>
      <c r="LL298" s="25"/>
      <c r="LM298" s="25"/>
      <c r="LN298" s="25"/>
      <c r="LO298" s="25"/>
      <c r="LP298" s="25"/>
      <c r="LQ298" s="25"/>
      <c r="LR298" s="25"/>
      <c r="LS298" s="25"/>
      <c r="LT298" s="25"/>
      <c r="LU298" s="25"/>
      <c r="LV298" s="25"/>
      <c r="LW298" s="25"/>
      <c r="LX298" s="25"/>
      <c r="LY298" s="25"/>
      <c r="LZ298" s="25"/>
      <c r="MA298" s="25"/>
      <c r="MB298" s="25"/>
      <c r="MC298" s="25"/>
      <c r="MD298" s="25"/>
      <c r="ME298" s="25"/>
      <c r="MF298" s="25"/>
      <c r="MG298" s="25"/>
      <c r="MH298" s="25"/>
    </row>
    <row r="299" spans="1:346" s="26" customFormat="1" hidden="1" x14ac:dyDescent="0.25">
      <c r="A299" s="21"/>
      <c r="B299" s="22"/>
      <c r="C299" s="4"/>
      <c r="D299" s="7"/>
      <c r="E299" s="7"/>
      <c r="F299" s="4"/>
      <c r="G299" s="4"/>
      <c r="H299" s="4"/>
      <c r="I299" s="77"/>
      <c r="J299" s="126"/>
      <c r="K299" s="77"/>
      <c r="L299" s="78"/>
      <c r="M299" s="78"/>
      <c r="N299" s="49"/>
      <c r="O299" s="49"/>
      <c r="P299" s="49"/>
      <c r="Q299" s="81"/>
      <c r="R299" s="81"/>
      <c r="S299" s="82"/>
      <c r="T299" s="47"/>
      <c r="U299" s="83"/>
      <c r="V299" s="24"/>
      <c r="W299" s="91"/>
      <c r="X299" s="20"/>
      <c r="Y299" s="114"/>
      <c r="Z299" s="43"/>
      <c r="AA299" s="41"/>
      <c r="AB299" s="25"/>
      <c r="AC299" s="23"/>
      <c r="AD299" s="23"/>
      <c r="AE299" s="124"/>
      <c r="AF299" s="125"/>
      <c r="AG299" s="125"/>
      <c r="AH299" s="31"/>
      <c r="AI299" s="31"/>
      <c r="AJ299" s="31"/>
      <c r="AK299" s="31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25"/>
      <c r="EW299" s="25"/>
      <c r="EX299" s="25"/>
      <c r="EY299" s="25"/>
      <c r="EZ299" s="25"/>
      <c r="FA299" s="25"/>
      <c r="FB299" s="25"/>
      <c r="FC299" s="25"/>
      <c r="FD299" s="25"/>
      <c r="FE299" s="25"/>
      <c r="FF299" s="25"/>
      <c r="FG299" s="25"/>
      <c r="FH299" s="25"/>
      <c r="FI299" s="25"/>
      <c r="FJ299" s="25"/>
      <c r="FK299" s="25"/>
      <c r="FL299" s="25"/>
      <c r="FM299" s="25"/>
      <c r="FN299" s="25"/>
      <c r="FO299" s="25"/>
      <c r="FP299" s="25"/>
      <c r="FQ299" s="25"/>
      <c r="FR299" s="25"/>
      <c r="FS299" s="25"/>
      <c r="FT299" s="25"/>
      <c r="FU299" s="25"/>
      <c r="FV299" s="25"/>
      <c r="FW299" s="25"/>
      <c r="FX299" s="25"/>
      <c r="FY299" s="25"/>
      <c r="FZ299" s="25"/>
      <c r="GA299" s="25"/>
      <c r="GB299" s="25"/>
      <c r="GC299" s="25"/>
      <c r="GD299" s="25"/>
      <c r="GE299" s="25"/>
      <c r="GF299" s="25"/>
      <c r="GG299" s="25"/>
      <c r="GH299" s="25"/>
      <c r="GI299" s="25"/>
      <c r="GJ299" s="25"/>
      <c r="GK299" s="25"/>
      <c r="GL299" s="25"/>
      <c r="GM299" s="25"/>
      <c r="GN299" s="25"/>
      <c r="GO299" s="25"/>
      <c r="GP299" s="25"/>
      <c r="GQ299" s="25"/>
      <c r="GR299" s="25"/>
      <c r="GS299" s="25"/>
      <c r="GT299" s="25"/>
      <c r="GU299" s="25"/>
      <c r="GV299" s="25"/>
      <c r="GW299" s="25"/>
      <c r="GX299" s="25"/>
      <c r="GY299" s="25"/>
      <c r="GZ299" s="25"/>
      <c r="HA299" s="25"/>
      <c r="HB299" s="25"/>
      <c r="HC299" s="25"/>
      <c r="HD299" s="25"/>
      <c r="HE299" s="25"/>
      <c r="HF299" s="25"/>
      <c r="HG299" s="25"/>
      <c r="HH299" s="25"/>
      <c r="HI299" s="25"/>
      <c r="HJ299" s="25"/>
      <c r="HK299" s="25"/>
      <c r="HL299" s="25"/>
      <c r="HM299" s="25"/>
      <c r="HN299" s="25"/>
      <c r="HO299" s="25"/>
      <c r="HP299" s="25"/>
      <c r="HQ299" s="25"/>
      <c r="HR299" s="25"/>
      <c r="HS299" s="25"/>
      <c r="HT299" s="25"/>
      <c r="HU299" s="25"/>
      <c r="HV299" s="25"/>
      <c r="HW299" s="25"/>
      <c r="HX299" s="25"/>
      <c r="HY299" s="25"/>
      <c r="HZ299" s="25"/>
      <c r="IA299" s="25"/>
      <c r="IB299" s="25"/>
      <c r="IC299" s="25"/>
      <c r="ID299" s="25"/>
      <c r="IE299" s="25"/>
      <c r="IF299" s="25"/>
      <c r="IG299" s="25"/>
      <c r="IH299" s="25"/>
      <c r="II299" s="25"/>
      <c r="IJ299" s="25"/>
      <c r="IK299" s="25"/>
      <c r="IL299" s="25"/>
      <c r="IM299" s="25"/>
      <c r="IN299" s="25"/>
      <c r="IO299" s="25"/>
      <c r="IP299" s="25"/>
      <c r="IQ299" s="25"/>
      <c r="IR299" s="25"/>
      <c r="IS299" s="25"/>
      <c r="IT299" s="25"/>
      <c r="IU299" s="25"/>
      <c r="IV299" s="25"/>
      <c r="IW299" s="25"/>
      <c r="IX299" s="25"/>
      <c r="IY299" s="25"/>
      <c r="IZ299" s="25"/>
      <c r="JA299" s="25"/>
      <c r="JB299" s="25"/>
      <c r="JC299" s="25"/>
      <c r="JD299" s="25"/>
      <c r="JE299" s="25"/>
      <c r="JF299" s="25"/>
      <c r="JG299" s="25"/>
      <c r="JH299" s="25"/>
      <c r="JI299" s="25"/>
      <c r="JJ299" s="25"/>
      <c r="JK299" s="25"/>
      <c r="JL299" s="25"/>
      <c r="JM299" s="25"/>
      <c r="JN299" s="25"/>
      <c r="JO299" s="25"/>
      <c r="JP299" s="25"/>
      <c r="JQ299" s="25"/>
      <c r="JR299" s="25"/>
      <c r="JS299" s="25"/>
      <c r="JT299" s="25"/>
      <c r="JU299" s="25"/>
      <c r="JV299" s="25"/>
      <c r="JW299" s="25"/>
      <c r="JX299" s="25"/>
      <c r="JY299" s="25"/>
      <c r="JZ299" s="25"/>
      <c r="KA299" s="25"/>
      <c r="KB299" s="25"/>
      <c r="KC299" s="25"/>
      <c r="KD299" s="25"/>
      <c r="KE299" s="25"/>
      <c r="KF299" s="25"/>
      <c r="KG299" s="25"/>
      <c r="KH299" s="25"/>
      <c r="KI299" s="25"/>
      <c r="KJ299" s="25"/>
      <c r="KK299" s="25"/>
      <c r="KL299" s="25"/>
      <c r="KM299" s="25"/>
      <c r="KN299" s="25"/>
      <c r="KO299" s="25"/>
      <c r="KP299" s="25"/>
      <c r="KQ299" s="25"/>
      <c r="KR299" s="25"/>
      <c r="KS299" s="25"/>
      <c r="KT299" s="25"/>
      <c r="KU299" s="25"/>
      <c r="KV299" s="25"/>
      <c r="KW299" s="25"/>
      <c r="KX299" s="25"/>
      <c r="KY299" s="25"/>
      <c r="KZ299" s="25"/>
      <c r="LA299" s="25"/>
      <c r="LB299" s="25"/>
      <c r="LC299" s="25"/>
      <c r="LD299" s="25"/>
      <c r="LE299" s="25"/>
      <c r="LF299" s="25"/>
      <c r="LG299" s="25"/>
      <c r="LH299" s="25"/>
      <c r="LI299" s="25"/>
      <c r="LJ299" s="25"/>
      <c r="LK299" s="25"/>
      <c r="LL299" s="25"/>
      <c r="LM299" s="25"/>
      <c r="LN299" s="25"/>
      <c r="LO299" s="25"/>
      <c r="LP299" s="25"/>
      <c r="LQ299" s="25"/>
      <c r="LR299" s="25"/>
      <c r="LS299" s="25"/>
      <c r="LT299" s="25"/>
      <c r="LU299" s="25"/>
      <c r="LV299" s="25"/>
      <c r="LW299" s="25"/>
      <c r="LX299" s="25"/>
      <c r="LY299" s="25"/>
      <c r="LZ299" s="25"/>
      <c r="MA299" s="25"/>
      <c r="MB299" s="25"/>
      <c r="MC299" s="25"/>
      <c r="MD299" s="25"/>
      <c r="ME299" s="25"/>
      <c r="MF299" s="25"/>
      <c r="MG299" s="25"/>
      <c r="MH299" s="25"/>
    </row>
    <row r="300" spans="1:346" s="26" customFormat="1" hidden="1" x14ac:dyDescent="0.25">
      <c r="A300" s="21"/>
      <c r="B300" s="22"/>
      <c r="C300" s="4"/>
      <c r="D300" s="7"/>
      <c r="E300" s="7"/>
      <c r="F300" s="4"/>
      <c r="G300" s="4"/>
      <c r="H300" s="4"/>
      <c r="I300" s="77"/>
      <c r="J300" s="126"/>
      <c r="K300" s="77"/>
      <c r="L300" s="78"/>
      <c r="M300" s="78"/>
      <c r="N300" s="49"/>
      <c r="O300" s="49"/>
      <c r="P300" s="49"/>
      <c r="Q300" s="81"/>
      <c r="R300" s="81"/>
      <c r="S300" s="82"/>
      <c r="T300" s="47"/>
      <c r="U300" s="83"/>
      <c r="V300" s="24"/>
      <c r="W300" s="91"/>
      <c r="X300" s="20"/>
      <c r="Y300" s="114"/>
      <c r="Z300" s="43"/>
      <c r="AA300" s="41"/>
      <c r="AB300" s="25"/>
      <c r="AC300" s="23"/>
      <c r="AD300" s="23"/>
      <c r="AE300" s="124"/>
      <c r="AF300" s="125"/>
      <c r="AG300" s="125"/>
      <c r="AH300" s="31"/>
      <c r="AI300" s="31"/>
      <c r="AJ300" s="31"/>
      <c r="AK300" s="31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5"/>
      <c r="EY300" s="25"/>
      <c r="EZ300" s="25"/>
      <c r="FA300" s="25"/>
      <c r="FB300" s="25"/>
      <c r="FC300" s="25"/>
      <c r="FD300" s="25"/>
      <c r="FE300" s="25"/>
      <c r="FF300" s="25"/>
      <c r="FG300" s="25"/>
      <c r="FH300" s="25"/>
      <c r="FI300" s="25"/>
      <c r="FJ300" s="25"/>
      <c r="FK300" s="25"/>
      <c r="FL300" s="25"/>
      <c r="FM300" s="25"/>
      <c r="FN300" s="25"/>
      <c r="FO300" s="25"/>
      <c r="FP300" s="25"/>
      <c r="FQ300" s="25"/>
      <c r="FR300" s="25"/>
      <c r="FS300" s="25"/>
      <c r="FT300" s="25"/>
      <c r="FU300" s="25"/>
      <c r="FV300" s="25"/>
      <c r="FW300" s="25"/>
      <c r="FX300" s="25"/>
      <c r="FY300" s="25"/>
      <c r="FZ300" s="25"/>
      <c r="GA300" s="25"/>
      <c r="GB300" s="25"/>
      <c r="GC300" s="25"/>
      <c r="GD300" s="25"/>
      <c r="GE300" s="25"/>
      <c r="GF300" s="25"/>
      <c r="GG300" s="25"/>
      <c r="GH300" s="25"/>
      <c r="GI300" s="25"/>
      <c r="GJ300" s="25"/>
      <c r="GK300" s="25"/>
      <c r="GL300" s="25"/>
      <c r="GM300" s="25"/>
      <c r="GN300" s="25"/>
      <c r="GO300" s="25"/>
      <c r="GP300" s="25"/>
      <c r="GQ300" s="25"/>
      <c r="GR300" s="25"/>
      <c r="GS300" s="25"/>
      <c r="GT300" s="25"/>
      <c r="GU300" s="25"/>
      <c r="GV300" s="25"/>
      <c r="GW300" s="25"/>
      <c r="GX300" s="25"/>
      <c r="GY300" s="25"/>
      <c r="GZ300" s="25"/>
      <c r="HA300" s="25"/>
      <c r="HB300" s="25"/>
      <c r="HC300" s="25"/>
      <c r="HD300" s="25"/>
      <c r="HE300" s="25"/>
      <c r="HF300" s="25"/>
      <c r="HG300" s="25"/>
      <c r="HH300" s="25"/>
      <c r="HI300" s="25"/>
      <c r="HJ300" s="25"/>
      <c r="HK300" s="25"/>
      <c r="HL300" s="25"/>
      <c r="HM300" s="25"/>
      <c r="HN300" s="25"/>
      <c r="HO300" s="25"/>
      <c r="HP300" s="25"/>
      <c r="HQ300" s="25"/>
      <c r="HR300" s="25"/>
      <c r="HS300" s="25"/>
      <c r="HT300" s="25"/>
      <c r="HU300" s="25"/>
      <c r="HV300" s="25"/>
      <c r="HW300" s="25"/>
      <c r="HX300" s="25"/>
      <c r="HY300" s="25"/>
      <c r="HZ300" s="25"/>
      <c r="IA300" s="25"/>
      <c r="IB300" s="25"/>
      <c r="IC300" s="25"/>
      <c r="ID300" s="25"/>
      <c r="IE300" s="25"/>
      <c r="IF300" s="25"/>
      <c r="IG300" s="25"/>
      <c r="IH300" s="25"/>
      <c r="II300" s="25"/>
      <c r="IJ300" s="25"/>
      <c r="IK300" s="25"/>
      <c r="IL300" s="25"/>
      <c r="IM300" s="25"/>
      <c r="IN300" s="25"/>
      <c r="IO300" s="25"/>
      <c r="IP300" s="25"/>
      <c r="IQ300" s="25"/>
      <c r="IR300" s="25"/>
      <c r="IS300" s="25"/>
      <c r="IT300" s="25"/>
      <c r="IU300" s="25"/>
      <c r="IV300" s="25"/>
      <c r="IW300" s="25"/>
      <c r="IX300" s="25"/>
      <c r="IY300" s="25"/>
      <c r="IZ300" s="25"/>
      <c r="JA300" s="25"/>
      <c r="JB300" s="25"/>
      <c r="JC300" s="25"/>
      <c r="JD300" s="25"/>
      <c r="JE300" s="25"/>
      <c r="JF300" s="25"/>
      <c r="JG300" s="25"/>
      <c r="JH300" s="25"/>
      <c r="JI300" s="25"/>
      <c r="JJ300" s="25"/>
      <c r="JK300" s="25"/>
      <c r="JL300" s="25"/>
      <c r="JM300" s="25"/>
      <c r="JN300" s="25"/>
      <c r="JO300" s="25"/>
      <c r="JP300" s="25"/>
      <c r="JQ300" s="25"/>
      <c r="JR300" s="25"/>
      <c r="JS300" s="25"/>
      <c r="JT300" s="25"/>
      <c r="JU300" s="25"/>
      <c r="JV300" s="25"/>
      <c r="JW300" s="25"/>
      <c r="JX300" s="25"/>
      <c r="JY300" s="25"/>
      <c r="JZ300" s="25"/>
      <c r="KA300" s="25"/>
      <c r="KB300" s="25"/>
      <c r="KC300" s="25"/>
      <c r="KD300" s="25"/>
      <c r="KE300" s="25"/>
      <c r="KF300" s="25"/>
      <c r="KG300" s="25"/>
      <c r="KH300" s="25"/>
      <c r="KI300" s="25"/>
      <c r="KJ300" s="25"/>
      <c r="KK300" s="25"/>
      <c r="KL300" s="25"/>
      <c r="KM300" s="25"/>
      <c r="KN300" s="25"/>
      <c r="KO300" s="25"/>
      <c r="KP300" s="25"/>
      <c r="KQ300" s="25"/>
      <c r="KR300" s="25"/>
      <c r="KS300" s="25"/>
      <c r="KT300" s="25"/>
      <c r="KU300" s="25"/>
      <c r="KV300" s="25"/>
      <c r="KW300" s="25"/>
      <c r="KX300" s="25"/>
      <c r="KY300" s="25"/>
      <c r="KZ300" s="25"/>
      <c r="LA300" s="25"/>
      <c r="LB300" s="25"/>
      <c r="LC300" s="25"/>
      <c r="LD300" s="25"/>
      <c r="LE300" s="25"/>
      <c r="LF300" s="25"/>
      <c r="LG300" s="25"/>
      <c r="LH300" s="25"/>
      <c r="LI300" s="25"/>
      <c r="LJ300" s="25"/>
      <c r="LK300" s="25"/>
      <c r="LL300" s="25"/>
      <c r="LM300" s="25"/>
      <c r="LN300" s="25"/>
      <c r="LO300" s="25"/>
      <c r="LP300" s="25"/>
      <c r="LQ300" s="25"/>
      <c r="LR300" s="25"/>
      <c r="LS300" s="25"/>
      <c r="LT300" s="25"/>
      <c r="LU300" s="25"/>
      <c r="LV300" s="25"/>
      <c r="LW300" s="25"/>
      <c r="LX300" s="25"/>
      <c r="LY300" s="25"/>
      <c r="LZ300" s="25"/>
      <c r="MA300" s="25"/>
      <c r="MB300" s="25"/>
      <c r="MC300" s="25"/>
      <c r="MD300" s="25"/>
      <c r="ME300" s="25"/>
      <c r="MF300" s="25"/>
      <c r="MG300" s="25"/>
      <c r="MH300" s="25"/>
    </row>
    <row r="301" spans="1:346" s="26" customFormat="1" hidden="1" x14ac:dyDescent="0.25">
      <c r="A301" s="21"/>
      <c r="B301" s="22"/>
      <c r="C301" s="4"/>
      <c r="D301" s="7"/>
      <c r="E301" s="7"/>
      <c r="F301" s="4"/>
      <c r="G301" s="4"/>
      <c r="H301" s="4"/>
      <c r="I301" s="77"/>
      <c r="J301" s="126"/>
      <c r="K301" s="77"/>
      <c r="L301" s="78"/>
      <c r="M301" s="78"/>
      <c r="N301" s="49"/>
      <c r="O301" s="49"/>
      <c r="P301" s="49"/>
      <c r="Q301" s="81"/>
      <c r="R301" s="81"/>
      <c r="S301" s="82"/>
      <c r="T301" s="47"/>
      <c r="U301" s="83"/>
      <c r="V301" s="24"/>
      <c r="W301" s="91"/>
      <c r="X301" s="20"/>
      <c r="Y301" s="114"/>
      <c r="Z301" s="43"/>
      <c r="AA301" s="41"/>
      <c r="AB301" s="25"/>
      <c r="AC301" s="23"/>
      <c r="AD301" s="23"/>
      <c r="AE301" s="124"/>
      <c r="AF301" s="125"/>
      <c r="AG301" s="125"/>
      <c r="AH301" s="31"/>
      <c r="AI301" s="31"/>
      <c r="AJ301" s="31"/>
      <c r="AK301" s="31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25"/>
      <c r="EC301" s="25"/>
      <c r="ED301" s="25"/>
      <c r="EE301" s="25"/>
      <c r="EF301" s="25"/>
      <c r="EG301" s="25"/>
      <c r="EH301" s="25"/>
      <c r="EI301" s="25"/>
      <c r="EJ301" s="25"/>
      <c r="EK301" s="25"/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25"/>
      <c r="EW301" s="25"/>
      <c r="EX301" s="25"/>
      <c r="EY301" s="25"/>
      <c r="EZ301" s="25"/>
      <c r="FA301" s="25"/>
      <c r="FB301" s="25"/>
      <c r="FC301" s="25"/>
      <c r="FD301" s="25"/>
      <c r="FE301" s="25"/>
      <c r="FF301" s="25"/>
      <c r="FG301" s="25"/>
      <c r="FH301" s="25"/>
      <c r="FI301" s="25"/>
      <c r="FJ301" s="25"/>
      <c r="FK301" s="25"/>
      <c r="FL301" s="25"/>
      <c r="FM301" s="25"/>
      <c r="FN301" s="25"/>
      <c r="FO301" s="25"/>
      <c r="FP301" s="25"/>
      <c r="FQ301" s="25"/>
      <c r="FR301" s="25"/>
      <c r="FS301" s="25"/>
      <c r="FT301" s="25"/>
      <c r="FU301" s="25"/>
      <c r="FV301" s="25"/>
      <c r="FW301" s="25"/>
      <c r="FX301" s="25"/>
      <c r="FY301" s="25"/>
      <c r="FZ301" s="25"/>
      <c r="GA301" s="25"/>
      <c r="GB301" s="25"/>
      <c r="GC301" s="25"/>
      <c r="GD301" s="25"/>
      <c r="GE301" s="25"/>
      <c r="GF301" s="25"/>
      <c r="GG301" s="25"/>
      <c r="GH301" s="25"/>
      <c r="GI301" s="25"/>
      <c r="GJ301" s="25"/>
      <c r="GK301" s="25"/>
      <c r="GL301" s="25"/>
      <c r="GM301" s="25"/>
      <c r="GN301" s="25"/>
      <c r="GO301" s="25"/>
      <c r="GP301" s="25"/>
      <c r="GQ301" s="25"/>
      <c r="GR301" s="25"/>
      <c r="GS301" s="25"/>
      <c r="GT301" s="25"/>
      <c r="GU301" s="25"/>
      <c r="GV301" s="25"/>
      <c r="GW301" s="25"/>
      <c r="GX301" s="25"/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5"/>
      <c r="HJ301" s="25"/>
      <c r="HK301" s="25"/>
      <c r="HL301" s="25"/>
      <c r="HM301" s="25"/>
      <c r="HN301" s="25"/>
      <c r="HO301" s="25"/>
      <c r="HP301" s="25"/>
      <c r="HQ301" s="25"/>
      <c r="HR301" s="25"/>
      <c r="HS301" s="25"/>
      <c r="HT301" s="25"/>
      <c r="HU301" s="25"/>
      <c r="HV301" s="25"/>
      <c r="HW301" s="25"/>
      <c r="HX301" s="25"/>
      <c r="HY301" s="25"/>
      <c r="HZ301" s="25"/>
      <c r="IA301" s="25"/>
      <c r="IB301" s="25"/>
      <c r="IC301" s="25"/>
      <c r="ID301" s="25"/>
      <c r="IE301" s="25"/>
      <c r="IF301" s="25"/>
      <c r="IG301" s="25"/>
      <c r="IH301" s="25"/>
      <c r="II301" s="25"/>
      <c r="IJ301" s="25"/>
      <c r="IK301" s="25"/>
      <c r="IL301" s="25"/>
      <c r="IM301" s="25"/>
      <c r="IN301" s="25"/>
      <c r="IO301" s="25"/>
      <c r="IP301" s="25"/>
      <c r="IQ301" s="25"/>
      <c r="IR301" s="25"/>
      <c r="IS301" s="25"/>
      <c r="IT301" s="25"/>
      <c r="IU301" s="25"/>
      <c r="IV301" s="25"/>
      <c r="IW301" s="25"/>
      <c r="IX301" s="25"/>
      <c r="IY301" s="25"/>
      <c r="IZ301" s="25"/>
      <c r="JA301" s="25"/>
      <c r="JB301" s="25"/>
      <c r="JC301" s="25"/>
      <c r="JD301" s="25"/>
      <c r="JE301" s="25"/>
      <c r="JF301" s="25"/>
      <c r="JG301" s="25"/>
      <c r="JH301" s="25"/>
      <c r="JI301" s="25"/>
      <c r="JJ301" s="25"/>
      <c r="JK301" s="25"/>
      <c r="JL301" s="25"/>
      <c r="JM301" s="25"/>
      <c r="JN301" s="25"/>
      <c r="JO301" s="25"/>
      <c r="JP301" s="25"/>
      <c r="JQ301" s="25"/>
      <c r="JR301" s="25"/>
      <c r="JS301" s="25"/>
      <c r="JT301" s="25"/>
      <c r="JU301" s="25"/>
      <c r="JV301" s="25"/>
      <c r="JW301" s="25"/>
      <c r="JX301" s="25"/>
      <c r="JY301" s="25"/>
      <c r="JZ301" s="25"/>
      <c r="KA301" s="25"/>
      <c r="KB301" s="25"/>
      <c r="KC301" s="25"/>
      <c r="KD301" s="25"/>
      <c r="KE301" s="25"/>
      <c r="KF301" s="25"/>
      <c r="KG301" s="25"/>
      <c r="KH301" s="25"/>
      <c r="KI301" s="25"/>
      <c r="KJ301" s="25"/>
      <c r="KK301" s="25"/>
      <c r="KL301" s="25"/>
      <c r="KM301" s="25"/>
      <c r="KN301" s="25"/>
      <c r="KO301" s="25"/>
      <c r="KP301" s="25"/>
      <c r="KQ301" s="25"/>
      <c r="KR301" s="25"/>
      <c r="KS301" s="25"/>
      <c r="KT301" s="25"/>
      <c r="KU301" s="25"/>
      <c r="KV301" s="25"/>
      <c r="KW301" s="25"/>
      <c r="KX301" s="25"/>
      <c r="KY301" s="25"/>
      <c r="KZ301" s="25"/>
      <c r="LA301" s="25"/>
      <c r="LB301" s="25"/>
      <c r="LC301" s="25"/>
      <c r="LD301" s="25"/>
      <c r="LE301" s="25"/>
      <c r="LF301" s="25"/>
      <c r="LG301" s="25"/>
      <c r="LH301" s="25"/>
      <c r="LI301" s="25"/>
      <c r="LJ301" s="25"/>
      <c r="LK301" s="25"/>
      <c r="LL301" s="25"/>
      <c r="LM301" s="25"/>
      <c r="LN301" s="25"/>
      <c r="LO301" s="25"/>
      <c r="LP301" s="25"/>
      <c r="LQ301" s="25"/>
      <c r="LR301" s="25"/>
      <c r="LS301" s="25"/>
      <c r="LT301" s="25"/>
      <c r="LU301" s="25"/>
      <c r="LV301" s="25"/>
      <c r="LW301" s="25"/>
      <c r="LX301" s="25"/>
      <c r="LY301" s="25"/>
      <c r="LZ301" s="25"/>
      <c r="MA301" s="25"/>
      <c r="MB301" s="25"/>
      <c r="MC301" s="25"/>
      <c r="MD301" s="25"/>
      <c r="ME301" s="25"/>
      <c r="MF301" s="25"/>
      <c r="MG301" s="25"/>
      <c r="MH301" s="25"/>
    </row>
    <row r="302" spans="1:346" s="26" customFormat="1" hidden="1" x14ac:dyDescent="0.25">
      <c r="A302" s="21"/>
      <c r="B302" s="22"/>
      <c r="C302" s="4"/>
      <c r="D302" s="7"/>
      <c r="E302" s="7"/>
      <c r="F302" s="4"/>
      <c r="G302" s="4"/>
      <c r="H302" s="4"/>
      <c r="I302" s="77"/>
      <c r="J302" s="126"/>
      <c r="K302" s="77"/>
      <c r="L302" s="78"/>
      <c r="M302" s="78"/>
      <c r="N302" s="49"/>
      <c r="O302" s="49"/>
      <c r="P302" s="49"/>
      <c r="Q302" s="81"/>
      <c r="R302" s="81"/>
      <c r="S302" s="82"/>
      <c r="T302" s="47"/>
      <c r="U302" s="83"/>
      <c r="V302" s="24"/>
      <c r="W302" s="91"/>
      <c r="X302" s="20"/>
      <c r="Y302" s="114"/>
      <c r="Z302" s="43"/>
      <c r="AA302" s="41"/>
      <c r="AB302" s="25"/>
      <c r="AC302" s="23"/>
      <c r="AD302" s="23"/>
      <c r="AE302" s="124"/>
      <c r="AF302" s="125"/>
      <c r="AG302" s="125"/>
      <c r="AH302" s="31"/>
      <c r="AI302" s="31"/>
      <c r="AJ302" s="31"/>
      <c r="AK302" s="31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5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5"/>
      <c r="EA302" s="25"/>
      <c r="EB302" s="25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25"/>
      <c r="EW302" s="25"/>
      <c r="EX302" s="25"/>
      <c r="EY302" s="25"/>
      <c r="EZ302" s="25"/>
      <c r="FA302" s="25"/>
      <c r="FB302" s="25"/>
      <c r="FC302" s="25"/>
      <c r="FD302" s="25"/>
      <c r="FE302" s="25"/>
      <c r="FF302" s="25"/>
      <c r="FG302" s="25"/>
      <c r="FH302" s="25"/>
      <c r="FI302" s="25"/>
      <c r="FJ302" s="25"/>
      <c r="FK302" s="25"/>
      <c r="FL302" s="25"/>
      <c r="FM302" s="25"/>
      <c r="FN302" s="25"/>
      <c r="FO302" s="25"/>
      <c r="FP302" s="25"/>
      <c r="FQ302" s="25"/>
      <c r="FR302" s="25"/>
      <c r="FS302" s="25"/>
      <c r="FT302" s="25"/>
      <c r="FU302" s="25"/>
      <c r="FV302" s="25"/>
      <c r="FW302" s="25"/>
      <c r="FX302" s="25"/>
      <c r="FY302" s="25"/>
      <c r="FZ302" s="25"/>
      <c r="GA302" s="25"/>
      <c r="GB302" s="25"/>
      <c r="GC302" s="25"/>
      <c r="GD302" s="25"/>
      <c r="GE302" s="25"/>
      <c r="GF302" s="25"/>
      <c r="GG302" s="25"/>
      <c r="GH302" s="25"/>
      <c r="GI302" s="25"/>
      <c r="GJ302" s="25"/>
      <c r="GK302" s="25"/>
      <c r="GL302" s="25"/>
      <c r="GM302" s="25"/>
      <c r="GN302" s="25"/>
      <c r="GO302" s="25"/>
      <c r="GP302" s="25"/>
      <c r="GQ302" s="25"/>
      <c r="GR302" s="25"/>
      <c r="GS302" s="25"/>
      <c r="GT302" s="25"/>
      <c r="GU302" s="25"/>
      <c r="GV302" s="25"/>
      <c r="GW302" s="25"/>
      <c r="GX302" s="25"/>
      <c r="GY302" s="25"/>
      <c r="GZ302" s="25"/>
      <c r="HA302" s="25"/>
      <c r="HB302" s="25"/>
      <c r="HC302" s="25"/>
      <c r="HD302" s="25"/>
      <c r="HE302" s="25"/>
      <c r="HF302" s="25"/>
      <c r="HG302" s="25"/>
      <c r="HH302" s="25"/>
      <c r="HI302" s="25"/>
      <c r="HJ302" s="25"/>
      <c r="HK302" s="25"/>
      <c r="HL302" s="25"/>
      <c r="HM302" s="25"/>
      <c r="HN302" s="25"/>
      <c r="HO302" s="25"/>
      <c r="HP302" s="25"/>
      <c r="HQ302" s="25"/>
      <c r="HR302" s="25"/>
      <c r="HS302" s="25"/>
      <c r="HT302" s="25"/>
      <c r="HU302" s="25"/>
      <c r="HV302" s="25"/>
      <c r="HW302" s="25"/>
      <c r="HX302" s="25"/>
      <c r="HY302" s="25"/>
      <c r="HZ302" s="25"/>
      <c r="IA302" s="25"/>
      <c r="IB302" s="25"/>
      <c r="IC302" s="25"/>
      <c r="ID302" s="25"/>
      <c r="IE302" s="25"/>
      <c r="IF302" s="25"/>
      <c r="IG302" s="25"/>
      <c r="IH302" s="25"/>
      <c r="II302" s="25"/>
      <c r="IJ302" s="25"/>
      <c r="IK302" s="25"/>
      <c r="IL302" s="25"/>
      <c r="IM302" s="25"/>
      <c r="IN302" s="25"/>
      <c r="IO302" s="25"/>
      <c r="IP302" s="25"/>
      <c r="IQ302" s="25"/>
      <c r="IR302" s="25"/>
      <c r="IS302" s="25"/>
      <c r="IT302" s="25"/>
      <c r="IU302" s="25"/>
      <c r="IV302" s="25"/>
      <c r="IW302" s="25"/>
      <c r="IX302" s="25"/>
      <c r="IY302" s="25"/>
      <c r="IZ302" s="25"/>
      <c r="JA302" s="25"/>
      <c r="JB302" s="25"/>
      <c r="JC302" s="25"/>
      <c r="JD302" s="25"/>
      <c r="JE302" s="25"/>
      <c r="JF302" s="25"/>
      <c r="JG302" s="25"/>
      <c r="JH302" s="25"/>
      <c r="JI302" s="25"/>
      <c r="JJ302" s="25"/>
      <c r="JK302" s="25"/>
      <c r="JL302" s="25"/>
      <c r="JM302" s="25"/>
      <c r="JN302" s="25"/>
      <c r="JO302" s="25"/>
      <c r="JP302" s="25"/>
      <c r="JQ302" s="25"/>
      <c r="JR302" s="25"/>
      <c r="JS302" s="25"/>
      <c r="JT302" s="25"/>
      <c r="JU302" s="25"/>
      <c r="JV302" s="25"/>
      <c r="JW302" s="25"/>
      <c r="JX302" s="25"/>
      <c r="JY302" s="25"/>
      <c r="JZ302" s="25"/>
      <c r="KA302" s="25"/>
      <c r="KB302" s="25"/>
      <c r="KC302" s="25"/>
      <c r="KD302" s="25"/>
      <c r="KE302" s="25"/>
      <c r="KF302" s="25"/>
      <c r="KG302" s="25"/>
      <c r="KH302" s="25"/>
      <c r="KI302" s="25"/>
      <c r="KJ302" s="25"/>
      <c r="KK302" s="25"/>
      <c r="KL302" s="25"/>
      <c r="KM302" s="25"/>
      <c r="KN302" s="25"/>
      <c r="KO302" s="25"/>
      <c r="KP302" s="25"/>
      <c r="KQ302" s="25"/>
      <c r="KR302" s="25"/>
      <c r="KS302" s="25"/>
      <c r="KT302" s="25"/>
      <c r="KU302" s="25"/>
      <c r="KV302" s="25"/>
      <c r="KW302" s="25"/>
      <c r="KX302" s="25"/>
      <c r="KY302" s="25"/>
      <c r="KZ302" s="25"/>
      <c r="LA302" s="25"/>
      <c r="LB302" s="25"/>
      <c r="LC302" s="25"/>
      <c r="LD302" s="25"/>
      <c r="LE302" s="25"/>
      <c r="LF302" s="25"/>
      <c r="LG302" s="25"/>
      <c r="LH302" s="25"/>
      <c r="LI302" s="25"/>
      <c r="LJ302" s="25"/>
      <c r="LK302" s="25"/>
      <c r="LL302" s="25"/>
      <c r="LM302" s="25"/>
      <c r="LN302" s="25"/>
      <c r="LO302" s="25"/>
      <c r="LP302" s="25"/>
      <c r="LQ302" s="25"/>
      <c r="LR302" s="25"/>
      <c r="LS302" s="25"/>
      <c r="LT302" s="25"/>
      <c r="LU302" s="25"/>
      <c r="LV302" s="25"/>
      <c r="LW302" s="25"/>
      <c r="LX302" s="25"/>
      <c r="LY302" s="25"/>
      <c r="LZ302" s="25"/>
      <c r="MA302" s="25"/>
      <c r="MB302" s="25"/>
      <c r="MC302" s="25"/>
      <c r="MD302" s="25"/>
      <c r="ME302" s="25"/>
      <c r="MF302" s="25"/>
      <c r="MG302" s="25"/>
      <c r="MH302" s="25"/>
    </row>
    <row r="303" spans="1:346" s="26" customFormat="1" hidden="1" x14ac:dyDescent="0.25">
      <c r="A303" s="21"/>
      <c r="B303" s="22"/>
      <c r="C303" s="4"/>
      <c r="D303" s="7"/>
      <c r="E303" s="7"/>
      <c r="F303" s="4"/>
      <c r="G303" s="4"/>
      <c r="H303" s="4"/>
      <c r="I303" s="77"/>
      <c r="J303" s="126"/>
      <c r="K303" s="77"/>
      <c r="L303" s="78"/>
      <c r="M303" s="78"/>
      <c r="N303" s="49"/>
      <c r="O303" s="49"/>
      <c r="P303" s="49"/>
      <c r="Q303" s="81"/>
      <c r="R303" s="81"/>
      <c r="S303" s="82"/>
      <c r="T303" s="47"/>
      <c r="U303" s="83"/>
      <c r="V303" s="24"/>
      <c r="W303" s="91"/>
      <c r="X303" s="20"/>
      <c r="Y303" s="114"/>
      <c r="Z303" s="43"/>
      <c r="AA303" s="41"/>
      <c r="AB303" s="25"/>
      <c r="AC303" s="23"/>
      <c r="AD303" s="23"/>
      <c r="AE303" s="124"/>
      <c r="AF303" s="125"/>
      <c r="AG303" s="125"/>
      <c r="AH303" s="31"/>
      <c r="AI303" s="31"/>
      <c r="AJ303" s="31"/>
      <c r="AK303" s="31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5"/>
      <c r="EY303" s="25"/>
      <c r="EZ303" s="25"/>
      <c r="FA303" s="25"/>
      <c r="FB303" s="25"/>
      <c r="FC303" s="25"/>
      <c r="FD303" s="25"/>
      <c r="FE303" s="25"/>
      <c r="FF303" s="25"/>
      <c r="FG303" s="25"/>
      <c r="FH303" s="25"/>
      <c r="FI303" s="25"/>
      <c r="FJ303" s="25"/>
      <c r="FK303" s="25"/>
      <c r="FL303" s="25"/>
      <c r="FM303" s="25"/>
      <c r="FN303" s="25"/>
      <c r="FO303" s="25"/>
      <c r="FP303" s="25"/>
      <c r="FQ303" s="25"/>
      <c r="FR303" s="25"/>
      <c r="FS303" s="25"/>
      <c r="FT303" s="25"/>
      <c r="FU303" s="25"/>
      <c r="FV303" s="25"/>
      <c r="FW303" s="25"/>
      <c r="FX303" s="25"/>
      <c r="FY303" s="25"/>
      <c r="FZ303" s="25"/>
      <c r="GA303" s="25"/>
      <c r="GB303" s="25"/>
      <c r="GC303" s="25"/>
      <c r="GD303" s="25"/>
      <c r="GE303" s="25"/>
      <c r="GF303" s="25"/>
      <c r="GG303" s="25"/>
      <c r="GH303" s="25"/>
      <c r="GI303" s="25"/>
      <c r="GJ303" s="25"/>
      <c r="GK303" s="25"/>
      <c r="GL303" s="25"/>
      <c r="GM303" s="25"/>
      <c r="GN303" s="25"/>
      <c r="GO303" s="25"/>
      <c r="GP303" s="25"/>
      <c r="GQ303" s="25"/>
      <c r="GR303" s="25"/>
      <c r="GS303" s="25"/>
      <c r="GT303" s="25"/>
      <c r="GU303" s="25"/>
      <c r="GV303" s="25"/>
      <c r="GW303" s="25"/>
      <c r="GX303" s="25"/>
      <c r="GY303" s="25"/>
      <c r="GZ303" s="25"/>
      <c r="HA303" s="25"/>
      <c r="HB303" s="25"/>
      <c r="HC303" s="25"/>
      <c r="HD303" s="25"/>
      <c r="HE303" s="25"/>
      <c r="HF303" s="25"/>
      <c r="HG303" s="25"/>
      <c r="HH303" s="25"/>
      <c r="HI303" s="25"/>
      <c r="HJ303" s="25"/>
      <c r="HK303" s="25"/>
      <c r="HL303" s="25"/>
      <c r="HM303" s="25"/>
      <c r="HN303" s="25"/>
      <c r="HO303" s="25"/>
      <c r="HP303" s="25"/>
      <c r="HQ303" s="25"/>
      <c r="HR303" s="25"/>
      <c r="HS303" s="25"/>
      <c r="HT303" s="25"/>
      <c r="HU303" s="25"/>
      <c r="HV303" s="25"/>
      <c r="HW303" s="25"/>
      <c r="HX303" s="25"/>
      <c r="HY303" s="25"/>
      <c r="HZ303" s="25"/>
      <c r="IA303" s="25"/>
      <c r="IB303" s="25"/>
      <c r="IC303" s="25"/>
      <c r="ID303" s="25"/>
      <c r="IE303" s="25"/>
      <c r="IF303" s="25"/>
      <c r="IG303" s="25"/>
      <c r="IH303" s="25"/>
      <c r="II303" s="25"/>
      <c r="IJ303" s="25"/>
      <c r="IK303" s="25"/>
      <c r="IL303" s="25"/>
      <c r="IM303" s="25"/>
      <c r="IN303" s="25"/>
      <c r="IO303" s="25"/>
      <c r="IP303" s="25"/>
      <c r="IQ303" s="25"/>
      <c r="IR303" s="25"/>
      <c r="IS303" s="25"/>
      <c r="IT303" s="25"/>
      <c r="IU303" s="25"/>
      <c r="IV303" s="25"/>
      <c r="IW303" s="25"/>
      <c r="IX303" s="25"/>
      <c r="IY303" s="25"/>
      <c r="IZ303" s="25"/>
      <c r="JA303" s="25"/>
      <c r="JB303" s="25"/>
      <c r="JC303" s="25"/>
      <c r="JD303" s="25"/>
      <c r="JE303" s="25"/>
      <c r="JF303" s="25"/>
      <c r="JG303" s="25"/>
      <c r="JH303" s="25"/>
      <c r="JI303" s="25"/>
      <c r="JJ303" s="25"/>
      <c r="JK303" s="25"/>
      <c r="JL303" s="25"/>
      <c r="JM303" s="25"/>
      <c r="JN303" s="25"/>
      <c r="JO303" s="25"/>
      <c r="JP303" s="25"/>
      <c r="JQ303" s="25"/>
      <c r="JR303" s="25"/>
      <c r="JS303" s="25"/>
      <c r="JT303" s="25"/>
      <c r="JU303" s="25"/>
      <c r="JV303" s="25"/>
      <c r="JW303" s="25"/>
      <c r="JX303" s="25"/>
      <c r="JY303" s="25"/>
      <c r="JZ303" s="25"/>
      <c r="KA303" s="25"/>
      <c r="KB303" s="25"/>
      <c r="KC303" s="25"/>
      <c r="KD303" s="25"/>
      <c r="KE303" s="25"/>
      <c r="KF303" s="25"/>
      <c r="KG303" s="25"/>
      <c r="KH303" s="25"/>
      <c r="KI303" s="25"/>
      <c r="KJ303" s="25"/>
      <c r="KK303" s="25"/>
      <c r="KL303" s="25"/>
      <c r="KM303" s="25"/>
      <c r="KN303" s="25"/>
      <c r="KO303" s="25"/>
      <c r="KP303" s="25"/>
      <c r="KQ303" s="25"/>
      <c r="KR303" s="25"/>
      <c r="KS303" s="25"/>
      <c r="KT303" s="25"/>
      <c r="KU303" s="25"/>
      <c r="KV303" s="25"/>
      <c r="KW303" s="25"/>
      <c r="KX303" s="25"/>
      <c r="KY303" s="25"/>
      <c r="KZ303" s="25"/>
      <c r="LA303" s="25"/>
      <c r="LB303" s="25"/>
      <c r="LC303" s="25"/>
      <c r="LD303" s="25"/>
      <c r="LE303" s="25"/>
      <c r="LF303" s="25"/>
      <c r="LG303" s="25"/>
      <c r="LH303" s="25"/>
      <c r="LI303" s="25"/>
      <c r="LJ303" s="25"/>
      <c r="LK303" s="25"/>
      <c r="LL303" s="25"/>
      <c r="LM303" s="25"/>
      <c r="LN303" s="25"/>
      <c r="LO303" s="25"/>
      <c r="LP303" s="25"/>
      <c r="LQ303" s="25"/>
      <c r="LR303" s="25"/>
      <c r="LS303" s="25"/>
      <c r="LT303" s="25"/>
      <c r="LU303" s="25"/>
      <c r="LV303" s="25"/>
      <c r="LW303" s="25"/>
      <c r="LX303" s="25"/>
      <c r="LY303" s="25"/>
      <c r="LZ303" s="25"/>
      <c r="MA303" s="25"/>
      <c r="MB303" s="25"/>
      <c r="MC303" s="25"/>
      <c r="MD303" s="25"/>
      <c r="ME303" s="25"/>
      <c r="MF303" s="25"/>
      <c r="MG303" s="25"/>
      <c r="MH303" s="25"/>
    </row>
    <row r="304" spans="1:346" s="26" customFormat="1" hidden="1" x14ac:dyDescent="0.25">
      <c r="A304" s="21"/>
      <c r="B304" s="22"/>
      <c r="C304" s="4"/>
      <c r="D304" s="7"/>
      <c r="E304" s="7"/>
      <c r="F304" s="4"/>
      <c r="G304" s="4"/>
      <c r="H304" s="4"/>
      <c r="I304" s="77"/>
      <c r="J304" s="126"/>
      <c r="K304" s="77"/>
      <c r="L304" s="78"/>
      <c r="M304" s="78"/>
      <c r="N304" s="49"/>
      <c r="O304" s="49"/>
      <c r="P304" s="49"/>
      <c r="Q304" s="81"/>
      <c r="R304" s="81"/>
      <c r="S304" s="82"/>
      <c r="T304" s="47"/>
      <c r="U304" s="83"/>
      <c r="V304" s="24"/>
      <c r="W304" s="91"/>
      <c r="X304" s="20"/>
      <c r="Y304" s="114"/>
      <c r="Z304" s="43"/>
      <c r="AA304" s="41"/>
      <c r="AB304" s="25"/>
      <c r="AC304" s="23"/>
      <c r="AD304" s="23"/>
      <c r="AE304" s="124"/>
      <c r="AF304" s="125"/>
      <c r="AG304" s="125"/>
      <c r="AH304" s="31"/>
      <c r="AI304" s="31"/>
      <c r="AJ304" s="31"/>
      <c r="AK304" s="31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5"/>
      <c r="EA304" s="25"/>
      <c r="EB304" s="25"/>
      <c r="EC304" s="25"/>
      <c r="ED304" s="25"/>
      <c r="EE304" s="25"/>
      <c r="EF304" s="25"/>
      <c r="EG304" s="25"/>
      <c r="EH304" s="25"/>
      <c r="EI304" s="25"/>
      <c r="EJ304" s="25"/>
      <c r="EK304" s="25"/>
      <c r="EL304" s="25"/>
      <c r="EM304" s="25"/>
      <c r="EN304" s="25"/>
      <c r="EO304" s="25"/>
      <c r="EP304" s="25"/>
      <c r="EQ304" s="25"/>
      <c r="ER304" s="25"/>
      <c r="ES304" s="25"/>
      <c r="ET304" s="25"/>
      <c r="EU304" s="25"/>
      <c r="EV304" s="25"/>
      <c r="EW304" s="25"/>
      <c r="EX304" s="25"/>
      <c r="EY304" s="25"/>
      <c r="EZ304" s="25"/>
      <c r="FA304" s="25"/>
      <c r="FB304" s="25"/>
      <c r="FC304" s="25"/>
      <c r="FD304" s="25"/>
      <c r="FE304" s="25"/>
      <c r="FF304" s="25"/>
      <c r="FG304" s="25"/>
      <c r="FH304" s="25"/>
      <c r="FI304" s="25"/>
      <c r="FJ304" s="25"/>
      <c r="FK304" s="25"/>
      <c r="FL304" s="25"/>
      <c r="FM304" s="25"/>
      <c r="FN304" s="25"/>
      <c r="FO304" s="25"/>
      <c r="FP304" s="25"/>
      <c r="FQ304" s="25"/>
      <c r="FR304" s="25"/>
      <c r="FS304" s="25"/>
      <c r="FT304" s="25"/>
      <c r="FU304" s="25"/>
      <c r="FV304" s="25"/>
      <c r="FW304" s="25"/>
      <c r="FX304" s="25"/>
      <c r="FY304" s="25"/>
      <c r="FZ304" s="25"/>
      <c r="GA304" s="25"/>
      <c r="GB304" s="25"/>
      <c r="GC304" s="25"/>
      <c r="GD304" s="25"/>
      <c r="GE304" s="25"/>
      <c r="GF304" s="25"/>
      <c r="GG304" s="25"/>
      <c r="GH304" s="25"/>
      <c r="GI304" s="25"/>
      <c r="GJ304" s="25"/>
      <c r="GK304" s="25"/>
      <c r="GL304" s="25"/>
      <c r="GM304" s="25"/>
      <c r="GN304" s="25"/>
      <c r="GO304" s="25"/>
      <c r="GP304" s="25"/>
      <c r="GQ304" s="25"/>
      <c r="GR304" s="25"/>
      <c r="GS304" s="25"/>
      <c r="GT304" s="25"/>
      <c r="GU304" s="25"/>
      <c r="GV304" s="25"/>
      <c r="GW304" s="25"/>
      <c r="GX304" s="25"/>
      <c r="GY304" s="25"/>
      <c r="GZ304" s="25"/>
      <c r="HA304" s="25"/>
      <c r="HB304" s="25"/>
      <c r="HC304" s="25"/>
      <c r="HD304" s="25"/>
      <c r="HE304" s="25"/>
      <c r="HF304" s="25"/>
      <c r="HG304" s="25"/>
      <c r="HH304" s="25"/>
      <c r="HI304" s="25"/>
      <c r="HJ304" s="25"/>
      <c r="HK304" s="25"/>
      <c r="HL304" s="25"/>
      <c r="HM304" s="25"/>
      <c r="HN304" s="25"/>
      <c r="HO304" s="25"/>
      <c r="HP304" s="25"/>
      <c r="HQ304" s="25"/>
      <c r="HR304" s="25"/>
      <c r="HS304" s="25"/>
      <c r="HT304" s="25"/>
      <c r="HU304" s="25"/>
      <c r="HV304" s="25"/>
      <c r="HW304" s="25"/>
      <c r="HX304" s="25"/>
      <c r="HY304" s="25"/>
      <c r="HZ304" s="25"/>
      <c r="IA304" s="25"/>
      <c r="IB304" s="25"/>
      <c r="IC304" s="25"/>
      <c r="ID304" s="25"/>
      <c r="IE304" s="25"/>
      <c r="IF304" s="25"/>
      <c r="IG304" s="25"/>
      <c r="IH304" s="25"/>
      <c r="II304" s="25"/>
      <c r="IJ304" s="25"/>
      <c r="IK304" s="25"/>
      <c r="IL304" s="25"/>
      <c r="IM304" s="25"/>
      <c r="IN304" s="25"/>
      <c r="IO304" s="25"/>
      <c r="IP304" s="25"/>
      <c r="IQ304" s="25"/>
      <c r="IR304" s="25"/>
      <c r="IS304" s="25"/>
      <c r="IT304" s="25"/>
      <c r="IU304" s="25"/>
      <c r="IV304" s="25"/>
      <c r="IW304" s="25"/>
      <c r="IX304" s="25"/>
      <c r="IY304" s="25"/>
      <c r="IZ304" s="25"/>
      <c r="JA304" s="25"/>
      <c r="JB304" s="25"/>
      <c r="JC304" s="25"/>
      <c r="JD304" s="25"/>
      <c r="JE304" s="25"/>
      <c r="JF304" s="25"/>
      <c r="JG304" s="25"/>
      <c r="JH304" s="25"/>
      <c r="JI304" s="25"/>
      <c r="JJ304" s="25"/>
      <c r="JK304" s="25"/>
      <c r="JL304" s="25"/>
      <c r="JM304" s="25"/>
      <c r="JN304" s="25"/>
      <c r="JO304" s="25"/>
      <c r="JP304" s="25"/>
      <c r="JQ304" s="25"/>
      <c r="JR304" s="25"/>
      <c r="JS304" s="25"/>
      <c r="JT304" s="25"/>
      <c r="JU304" s="25"/>
      <c r="JV304" s="25"/>
      <c r="JW304" s="25"/>
      <c r="JX304" s="25"/>
      <c r="JY304" s="25"/>
      <c r="JZ304" s="25"/>
      <c r="KA304" s="25"/>
      <c r="KB304" s="25"/>
      <c r="KC304" s="25"/>
      <c r="KD304" s="25"/>
      <c r="KE304" s="25"/>
      <c r="KF304" s="25"/>
      <c r="KG304" s="25"/>
      <c r="KH304" s="25"/>
      <c r="KI304" s="25"/>
      <c r="KJ304" s="25"/>
      <c r="KK304" s="25"/>
      <c r="KL304" s="25"/>
      <c r="KM304" s="25"/>
      <c r="KN304" s="25"/>
      <c r="KO304" s="25"/>
      <c r="KP304" s="25"/>
      <c r="KQ304" s="25"/>
      <c r="KR304" s="25"/>
      <c r="KS304" s="25"/>
      <c r="KT304" s="25"/>
      <c r="KU304" s="25"/>
      <c r="KV304" s="25"/>
      <c r="KW304" s="25"/>
      <c r="KX304" s="25"/>
      <c r="KY304" s="25"/>
      <c r="KZ304" s="25"/>
      <c r="LA304" s="25"/>
      <c r="LB304" s="25"/>
      <c r="LC304" s="25"/>
      <c r="LD304" s="25"/>
      <c r="LE304" s="25"/>
      <c r="LF304" s="25"/>
      <c r="LG304" s="25"/>
      <c r="LH304" s="25"/>
      <c r="LI304" s="25"/>
      <c r="LJ304" s="25"/>
      <c r="LK304" s="25"/>
      <c r="LL304" s="25"/>
      <c r="LM304" s="25"/>
      <c r="LN304" s="25"/>
      <c r="LO304" s="25"/>
      <c r="LP304" s="25"/>
      <c r="LQ304" s="25"/>
      <c r="LR304" s="25"/>
      <c r="LS304" s="25"/>
      <c r="LT304" s="25"/>
      <c r="LU304" s="25"/>
      <c r="LV304" s="25"/>
      <c r="LW304" s="25"/>
      <c r="LX304" s="25"/>
      <c r="LY304" s="25"/>
      <c r="LZ304" s="25"/>
      <c r="MA304" s="25"/>
      <c r="MB304" s="25"/>
      <c r="MC304" s="25"/>
      <c r="MD304" s="25"/>
      <c r="ME304" s="25"/>
      <c r="MF304" s="25"/>
      <c r="MG304" s="25"/>
      <c r="MH304" s="25"/>
    </row>
    <row r="305" spans="1:346" s="26" customFormat="1" hidden="1" x14ac:dyDescent="0.25">
      <c r="A305" s="21"/>
      <c r="B305" s="22"/>
      <c r="C305" s="4"/>
      <c r="D305" s="7"/>
      <c r="E305" s="7"/>
      <c r="F305" s="4"/>
      <c r="G305" s="4"/>
      <c r="H305" s="4"/>
      <c r="I305" s="77"/>
      <c r="J305" s="126"/>
      <c r="K305" s="77"/>
      <c r="L305" s="78"/>
      <c r="M305" s="78"/>
      <c r="N305" s="49"/>
      <c r="O305" s="49"/>
      <c r="P305" s="49"/>
      <c r="Q305" s="81"/>
      <c r="R305" s="81"/>
      <c r="S305" s="82"/>
      <c r="T305" s="47"/>
      <c r="U305" s="83"/>
      <c r="V305" s="24"/>
      <c r="W305" s="91"/>
      <c r="X305" s="20"/>
      <c r="Y305" s="114"/>
      <c r="Z305" s="43"/>
      <c r="AA305" s="41"/>
      <c r="AB305" s="25"/>
      <c r="AC305" s="23"/>
      <c r="AD305" s="23"/>
      <c r="AE305" s="124"/>
      <c r="AF305" s="125"/>
      <c r="AG305" s="125"/>
      <c r="AH305" s="31"/>
      <c r="AI305" s="31"/>
      <c r="AJ305" s="31"/>
      <c r="AK305" s="31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25"/>
      <c r="EW305" s="25"/>
      <c r="EX305" s="25"/>
      <c r="EY305" s="25"/>
      <c r="EZ305" s="25"/>
      <c r="FA305" s="25"/>
      <c r="FB305" s="25"/>
      <c r="FC305" s="25"/>
      <c r="FD305" s="25"/>
      <c r="FE305" s="25"/>
      <c r="FF305" s="25"/>
      <c r="FG305" s="25"/>
      <c r="FH305" s="25"/>
      <c r="FI305" s="25"/>
      <c r="FJ305" s="25"/>
      <c r="FK305" s="25"/>
      <c r="FL305" s="25"/>
      <c r="FM305" s="25"/>
      <c r="FN305" s="25"/>
      <c r="FO305" s="25"/>
      <c r="FP305" s="25"/>
      <c r="FQ305" s="25"/>
      <c r="FR305" s="25"/>
      <c r="FS305" s="25"/>
      <c r="FT305" s="25"/>
      <c r="FU305" s="25"/>
      <c r="FV305" s="25"/>
      <c r="FW305" s="25"/>
      <c r="FX305" s="25"/>
      <c r="FY305" s="25"/>
      <c r="FZ305" s="25"/>
      <c r="GA305" s="25"/>
      <c r="GB305" s="25"/>
      <c r="GC305" s="25"/>
      <c r="GD305" s="25"/>
      <c r="GE305" s="25"/>
      <c r="GF305" s="25"/>
      <c r="GG305" s="25"/>
      <c r="GH305" s="25"/>
      <c r="GI305" s="25"/>
      <c r="GJ305" s="25"/>
      <c r="GK305" s="25"/>
      <c r="GL305" s="25"/>
      <c r="GM305" s="25"/>
      <c r="GN305" s="25"/>
      <c r="GO305" s="25"/>
      <c r="GP305" s="25"/>
      <c r="GQ305" s="25"/>
      <c r="GR305" s="25"/>
      <c r="GS305" s="25"/>
      <c r="GT305" s="25"/>
      <c r="GU305" s="25"/>
      <c r="GV305" s="25"/>
      <c r="GW305" s="25"/>
      <c r="GX305" s="25"/>
      <c r="GY305" s="25"/>
      <c r="GZ305" s="25"/>
      <c r="HA305" s="25"/>
      <c r="HB305" s="25"/>
      <c r="HC305" s="25"/>
      <c r="HD305" s="25"/>
      <c r="HE305" s="25"/>
      <c r="HF305" s="25"/>
      <c r="HG305" s="25"/>
      <c r="HH305" s="25"/>
      <c r="HI305" s="25"/>
      <c r="HJ305" s="25"/>
      <c r="HK305" s="25"/>
      <c r="HL305" s="25"/>
      <c r="HM305" s="25"/>
      <c r="HN305" s="25"/>
      <c r="HO305" s="25"/>
      <c r="HP305" s="25"/>
      <c r="HQ305" s="25"/>
      <c r="HR305" s="25"/>
      <c r="HS305" s="25"/>
      <c r="HT305" s="25"/>
      <c r="HU305" s="25"/>
      <c r="HV305" s="25"/>
      <c r="HW305" s="25"/>
      <c r="HX305" s="25"/>
      <c r="HY305" s="25"/>
      <c r="HZ305" s="25"/>
      <c r="IA305" s="25"/>
      <c r="IB305" s="25"/>
      <c r="IC305" s="25"/>
      <c r="ID305" s="25"/>
      <c r="IE305" s="25"/>
      <c r="IF305" s="25"/>
      <c r="IG305" s="25"/>
      <c r="IH305" s="25"/>
      <c r="II305" s="25"/>
      <c r="IJ305" s="25"/>
      <c r="IK305" s="25"/>
      <c r="IL305" s="25"/>
      <c r="IM305" s="25"/>
      <c r="IN305" s="25"/>
      <c r="IO305" s="25"/>
      <c r="IP305" s="25"/>
      <c r="IQ305" s="25"/>
      <c r="IR305" s="25"/>
      <c r="IS305" s="25"/>
      <c r="IT305" s="25"/>
      <c r="IU305" s="25"/>
      <c r="IV305" s="25"/>
      <c r="IW305" s="25"/>
      <c r="IX305" s="25"/>
      <c r="IY305" s="25"/>
      <c r="IZ305" s="25"/>
      <c r="JA305" s="25"/>
      <c r="JB305" s="25"/>
      <c r="JC305" s="25"/>
      <c r="JD305" s="25"/>
      <c r="JE305" s="25"/>
      <c r="JF305" s="25"/>
      <c r="JG305" s="25"/>
      <c r="JH305" s="25"/>
      <c r="JI305" s="25"/>
      <c r="JJ305" s="25"/>
      <c r="JK305" s="25"/>
      <c r="JL305" s="25"/>
      <c r="JM305" s="25"/>
      <c r="JN305" s="25"/>
      <c r="JO305" s="25"/>
      <c r="JP305" s="25"/>
      <c r="JQ305" s="25"/>
      <c r="JR305" s="25"/>
      <c r="JS305" s="25"/>
      <c r="JT305" s="25"/>
      <c r="JU305" s="25"/>
      <c r="JV305" s="25"/>
      <c r="JW305" s="25"/>
      <c r="JX305" s="25"/>
      <c r="JY305" s="25"/>
      <c r="JZ305" s="25"/>
      <c r="KA305" s="25"/>
      <c r="KB305" s="25"/>
      <c r="KC305" s="25"/>
      <c r="KD305" s="25"/>
      <c r="KE305" s="25"/>
      <c r="KF305" s="25"/>
      <c r="KG305" s="25"/>
      <c r="KH305" s="25"/>
      <c r="KI305" s="25"/>
      <c r="KJ305" s="25"/>
      <c r="KK305" s="25"/>
      <c r="KL305" s="25"/>
      <c r="KM305" s="25"/>
      <c r="KN305" s="25"/>
      <c r="KO305" s="25"/>
      <c r="KP305" s="25"/>
      <c r="KQ305" s="25"/>
      <c r="KR305" s="25"/>
      <c r="KS305" s="25"/>
      <c r="KT305" s="25"/>
      <c r="KU305" s="25"/>
      <c r="KV305" s="25"/>
      <c r="KW305" s="25"/>
      <c r="KX305" s="25"/>
      <c r="KY305" s="25"/>
      <c r="KZ305" s="25"/>
      <c r="LA305" s="25"/>
      <c r="LB305" s="25"/>
      <c r="LC305" s="25"/>
      <c r="LD305" s="25"/>
      <c r="LE305" s="25"/>
      <c r="LF305" s="25"/>
      <c r="LG305" s="25"/>
      <c r="LH305" s="25"/>
      <c r="LI305" s="25"/>
      <c r="LJ305" s="25"/>
      <c r="LK305" s="25"/>
      <c r="LL305" s="25"/>
      <c r="LM305" s="25"/>
      <c r="LN305" s="25"/>
      <c r="LO305" s="25"/>
      <c r="LP305" s="25"/>
      <c r="LQ305" s="25"/>
      <c r="LR305" s="25"/>
      <c r="LS305" s="25"/>
      <c r="LT305" s="25"/>
      <c r="LU305" s="25"/>
      <c r="LV305" s="25"/>
      <c r="LW305" s="25"/>
      <c r="LX305" s="25"/>
      <c r="LY305" s="25"/>
      <c r="LZ305" s="25"/>
      <c r="MA305" s="25"/>
      <c r="MB305" s="25"/>
      <c r="MC305" s="25"/>
      <c r="MD305" s="25"/>
      <c r="ME305" s="25"/>
      <c r="MF305" s="25"/>
      <c r="MG305" s="25"/>
      <c r="MH305" s="25"/>
    </row>
    <row r="306" spans="1:346" s="26" customFormat="1" hidden="1" x14ac:dyDescent="0.25">
      <c r="A306" s="21"/>
      <c r="B306" s="22"/>
      <c r="C306" s="4"/>
      <c r="D306" s="7"/>
      <c r="E306" s="7"/>
      <c r="F306" s="4"/>
      <c r="G306" s="4"/>
      <c r="H306" s="4"/>
      <c r="I306" s="77"/>
      <c r="J306" s="126"/>
      <c r="K306" s="77"/>
      <c r="L306" s="78"/>
      <c r="M306" s="78"/>
      <c r="N306" s="49"/>
      <c r="O306" s="49"/>
      <c r="P306" s="49"/>
      <c r="Q306" s="81"/>
      <c r="R306" s="81"/>
      <c r="S306" s="82"/>
      <c r="T306" s="47"/>
      <c r="U306" s="83"/>
      <c r="V306" s="24"/>
      <c r="W306" s="91"/>
      <c r="X306" s="20"/>
      <c r="Y306" s="114"/>
      <c r="Z306" s="43"/>
      <c r="AA306" s="41"/>
      <c r="AB306" s="25"/>
      <c r="AC306" s="23"/>
      <c r="AD306" s="23"/>
      <c r="AE306" s="124"/>
      <c r="AF306" s="125"/>
      <c r="AG306" s="125"/>
      <c r="AH306" s="31"/>
      <c r="AI306" s="31"/>
      <c r="AJ306" s="31"/>
      <c r="AK306" s="31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5"/>
      <c r="EY306" s="25"/>
      <c r="EZ306" s="25"/>
      <c r="FA306" s="25"/>
      <c r="FB306" s="25"/>
      <c r="FC306" s="25"/>
      <c r="FD306" s="25"/>
      <c r="FE306" s="25"/>
      <c r="FF306" s="25"/>
      <c r="FG306" s="25"/>
      <c r="FH306" s="25"/>
      <c r="FI306" s="25"/>
      <c r="FJ306" s="25"/>
      <c r="FK306" s="25"/>
      <c r="FL306" s="25"/>
      <c r="FM306" s="25"/>
      <c r="FN306" s="25"/>
      <c r="FO306" s="25"/>
      <c r="FP306" s="25"/>
      <c r="FQ306" s="25"/>
      <c r="FR306" s="25"/>
      <c r="FS306" s="25"/>
      <c r="FT306" s="25"/>
      <c r="FU306" s="25"/>
      <c r="FV306" s="25"/>
      <c r="FW306" s="25"/>
      <c r="FX306" s="25"/>
      <c r="FY306" s="25"/>
      <c r="FZ306" s="25"/>
      <c r="GA306" s="25"/>
      <c r="GB306" s="25"/>
      <c r="GC306" s="25"/>
      <c r="GD306" s="25"/>
      <c r="GE306" s="25"/>
      <c r="GF306" s="25"/>
      <c r="GG306" s="25"/>
      <c r="GH306" s="25"/>
      <c r="GI306" s="25"/>
      <c r="GJ306" s="25"/>
      <c r="GK306" s="25"/>
      <c r="GL306" s="25"/>
      <c r="GM306" s="25"/>
      <c r="GN306" s="25"/>
      <c r="GO306" s="25"/>
      <c r="GP306" s="25"/>
      <c r="GQ306" s="25"/>
      <c r="GR306" s="25"/>
      <c r="GS306" s="25"/>
      <c r="GT306" s="25"/>
      <c r="GU306" s="25"/>
      <c r="GV306" s="25"/>
      <c r="GW306" s="25"/>
      <c r="GX306" s="25"/>
      <c r="GY306" s="25"/>
      <c r="GZ306" s="25"/>
      <c r="HA306" s="25"/>
      <c r="HB306" s="25"/>
      <c r="HC306" s="25"/>
      <c r="HD306" s="25"/>
      <c r="HE306" s="25"/>
      <c r="HF306" s="25"/>
      <c r="HG306" s="25"/>
      <c r="HH306" s="25"/>
      <c r="HI306" s="25"/>
      <c r="HJ306" s="25"/>
      <c r="HK306" s="25"/>
      <c r="HL306" s="25"/>
      <c r="HM306" s="25"/>
      <c r="HN306" s="25"/>
      <c r="HO306" s="25"/>
      <c r="HP306" s="25"/>
      <c r="HQ306" s="25"/>
      <c r="HR306" s="25"/>
      <c r="HS306" s="25"/>
      <c r="HT306" s="25"/>
      <c r="HU306" s="25"/>
      <c r="HV306" s="25"/>
      <c r="HW306" s="25"/>
      <c r="HX306" s="25"/>
      <c r="HY306" s="25"/>
      <c r="HZ306" s="25"/>
      <c r="IA306" s="25"/>
      <c r="IB306" s="25"/>
      <c r="IC306" s="25"/>
      <c r="ID306" s="25"/>
      <c r="IE306" s="25"/>
      <c r="IF306" s="25"/>
      <c r="IG306" s="25"/>
      <c r="IH306" s="25"/>
      <c r="II306" s="25"/>
      <c r="IJ306" s="25"/>
      <c r="IK306" s="25"/>
      <c r="IL306" s="25"/>
      <c r="IM306" s="25"/>
      <c r="IN306" s="25"/>
      <c r="IO306" s="25"/>
      <c r="IP306" s="25"/>
      <c r="IQ306" s="25"/>
      <c r="IR306" s="25"/>
      <c r="IS306" s="25"/>
      <c r="IT306" s="25"/>
      <c r="IU306" s="25"/>
      <c r="IV306" s="25"/>
      <c r="IW306" s="25"/>
      <c r="IX306" s="25"/>
      <c r="IY306" s="25"/>
      <c r="IZ306" s="25"/>
      <c r="JA306" s="25"/>
      <c r="JB306" s="25"/>
      <c r="JC306" s="25"/>
      <c r="JD306" s="25"/>
      <c r="JE306" s="25"/>
      <c r="JF306" s="25"/>
      <c r="JG306" s="25"/>
      <c r="JH306" s="25"/>
      <c r="JI306" s="25"/>
      <c r="JJ306" s="25"/>
      <c r="JK306" s="25"/>
      <c r="JL306" s="25"/>
      <c r="JM306" s="25"/>
      <c r="JN306" s="25"/>
      <c r="JO306" s="25"/>
      <c r="JP306" s="25"/>
      <c r="JQ306" s="25"/>
      <c r="JR306" s="25"/>
      <c r="JS306" s="25"/>
      <c r="JT306" s="25"/>
      <c r="JU306" s="25"/>
      <c r="JV306" s="25"/>
      <c r="JW306" s="25"/>
      <c r="JX306" s="25"/>
      <c r="JY306" s="25"/>
      <c r="JZ306" s="25"/>
      <c r="KA306" s="25"/>
      <c r="KB306" s="25"/>
      <c r="KC306" s="25"/>
      <c r="KD306" s="25"/>
      <c r="KE306" s="25"/>
      <c r="KF306" s="25"/>
      <c r="KG306" s="25"/>
      <c r="KH306" s="25"/>
      <c r="KI306" s="25"/>
      <c r="KJ306" s="25"/>
      <c r="KK306" s="25"/>
      <c r="KL306" s="25"/>
      <c r="KM306" s="25"/>
      <c r="KN306" s="25"/>
      <c r="KO306" s="25"/>
      <c r="KP306" s="25"/>
      <c r="KQ306" s="25"/>
      <c r="KR306" s="25"/>
      <c r="KS306" s="25"/>
      <c r="KT306" s="25"/>
      <c r="KU306" s="25"/>
      <c r="KV306" s="25"/>
      <c r="KW306" s="25"/>
      <c r="KX306" s="25"/>
      <c r="KY306" s="25"/>
      <c r="KZ306" s="25"/>
      <c r="LA306" s="25"/>
      <c r="LB306" s="25"/>
      <c r="LC306" s="25"/>
      <c r="LD306" s="25"/>
      <c r="LE306" s="25"/>
      <c r="LF306" s="25"/>
      <c r="LG306" s="25"/>
      <c r="LH306" s="25"/>
      <c r="LI306" s="25"/>
      <c r="LJ306" s="25"/>
      <c r="LK306" s="25"/>
      <c r="LL306" s="25"/>
      <c r="LM306" s="25"/>
      <c r="LN306" s="25"/>
      <c r="LO306" s="25"/>
      <c r="LP306" s="25"/>
      <c r="LQ306" s="25"/>
      <c r="LR306" s="25"/>
      <c r="LS306" s="25"/>
      <c r="LT306" s="25"/>
      <c r="LU306" s="25"/>
      <c r="LV306" s="25"/>
      <c r="LW306" s="25"/>
      <c r="LX306" s="25"/>
      <c r="LY306" s="25"/>
      <c r="LZ306" s="25"/>
      <c r="MA306" s="25"/>
      <c r="MB306" s="25"/>
      <c r="MC306" s="25"/>
      <c r="MD306" s="25"/>
      <c r="ME306" s="25"/>
      <c r="MF306" s="25"/>
      <c r="MG306" s="25"/>
      <c r="MH306" s="25"/>
    </row>
    <row r="307" spans="1:346" s="26" customFormat="1" hidden="1" x14ac:dyDescent="0.25">
      <c r="A307" s="21"/>
      <c r="B307" s="22"/>
      <c r="C307" s="4"/>
      <c r="D307" s="7"/>
      <c r="E307" s="7"/>
      <c r="F307" s="4"/>
      <c r="G307" s="4"/>
      <c r="H307" s="4"/>
      <c r="I307" s="77"/>
      <c r="J307" s="126"/>
      <c r="K307" s="77"/>
      <c r="L307" s="78"/>
      <c r="M307" s="78"/>
      <c r="N307" s="49"/>
      <c r="O307" s="49"/>
      <c r="P307" s="49"/>
      <c r="Q307" s="81"/>
      <c r="R307" s="81"/>
      <c r="S307" s="82"/>
      <c r="T307" s="47"/>
      <c r="U307" s="83"/>
      <c r="V307" s="24"/>
      <c r="W307" s="91"/>
      <c r="X307" s="20"/>
      <c r="Y307" s="114"/>
      <c r="Z307" s="43"/>
      <c r="AA307" s="41"/>
      <c r="AB307" s="25"/>
      <c r="AC307" s="23"/>
      <c r="AD307" s="23"/>
      <c r="AE307" s="124"/>
      <c r="AF307" s="125"/>
      <c r="AG307" s="125"/>
      <c r="AH307" s="31"/>
      <c r="AI307" s="31"/>
      <c r="AJ307" s="31"/>
      <c r="AK307" s="31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25"/>
      <c r="EC307" s="25"/>
      <c r="ED307" s="25"/>
      <c r="EE307" s="25"/>
      <c r="EF307" s="25"/>
      <c r="EG307" s="25"/>
      <c r="EH307" s="25"/>
      <c r="EI307" s="25"/>
      <c r="EJ307" s="25"/>
      <c r="EK307" s="25"/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25"/>
      <c r="EW307" s="25"/>
      <c r="EX307" s="25"/>
      <c r="EY307" s="25"/>
      <c r="EZ307" s="25"/>
      <c r="FA307" s="25"/>
      <c r="FB307" s="25"/>
      <c r="FC307" s="25"/>
      <c r="FD307" s="25"/>
      <c r="FE307" s="25"/>
      <c r="FF307" s="25"/>
      <c r="FG307" s="25"/>
      <c r="FH307" s="25"/>
      <c r="FI307" s="25"/>
      <c r="FJ307" s="25"/>
      <c r="FK307" s="25"/>
      <c r="FL307" s="25"/>
      <c r="FM307" s="25"/>
      <c r="FN307" s="25"/>
      <c r="FO307" s="25"/>
      <c r="FP307" s="25"/>
      <c r="FQ307" s="25"/>
      <c r="FR307" s="25"/>
      <c r="FS307" s="25"/>
      <c r="FT307" s="25"/>
      <c r="FU307" s="25"/>
      <c r="FV307" s="25"/>
      <c r="FW307" s="25"/>
      <c r="FX307" s="25"/>
      <c r="FY307" s="25"/>
      <c r="FZ307" s="25"/>
      <c r="GA307" s="25"/>
      <c r="GB307" s="25"/>
      <c r="GC307" s="25"/>
      <c r="GD307" s="25"/>
      <c r="GE307" s="25"/>
      <c r="GF307" s="25"/>
      <c r="GG307" s="25"/>
      <c r="GH307" s="25"/>
      <c r="GI307" s="25"/>
      <c r="GJ307" s="25"/>
      <c r="GK307" s="25"/>
      <c r="GL307" s="25"/>
      <c r="GM307" s="25"/>
      <c r="GN307" s="25"/>
      <c r="GO307" s="25"/>
      <c r="GP307" s="25"/>
      <c r="GQ307" s="25"/>
      <c r="GR307" s="25"/>
      <c r="GS307" s="25"/>
      <c r="GT307" s="25"/>
      <c r="GU307" s="25"/>
      <c r="GV307" s="25"/>
      <c r="GW307" s="25"/>
      <c r="GX307" s="25"/>
      <c r="GY307" s="25"/>
      <c r="GZ307" s="25"/>
      <c r="HA307" s="25"/>
      <c r="HB307" s="25"/>
      <c r="HC307" s="25"/>
      <c r="HD307" s="25"/>
      <c r="HE307" s="25"/>
      <c r="HF307" s="25"/>
      <c r="HG307" s="25"/>
      <c r="HH307" s="25"/>
      <c r="HI307" s="25"/>
      <c r="HJ307" s="25"/>
      <c r="HK307" s="25"/>
      <c r="HL307" s="25"/>
      <c r="HM307" s="25"/>
      <c r="HN307" s="25"/>
      <c r="HO307" s="25"/>
      <c r="HP307" s="25"/>
      <c r="HQ307" s="25"/>
      <c r="HR307" s="25"/>
      <c r="HS307" s="25"/>
      <c r="HT307" s="25"/>
      <c r="HU307" s="25"/>
      <c r="HV307" s="25"/>
      <c r="HW307" s="25"/>
      <c r="HX307" s="25"/>
      <c r="HY307" s="25"/>
      <c r="HZ307" s="25"/>
      <c r="IA307" s="25"/>
      <c r="IB307" s="25"/>
      <c r="IC307" s="25"/>
      <c r="ID307" s="25"/>
      <c r="IE307" s="25"/>
      <c r="IF307" s="25"/>
      <c r="IG307" s="25"/>
      <c r="IH307" s="25"/>
      <c r="II307" s="25"/>
      <c r="IJ307" s="25"/>
      <c r="IK307" s="25"/>
      <c r="IL307" s="25"/>
      <c r="IM307" s="25"/>
      <c r="IN307" s="25"/>
      <c r="IO307" s="25"/>
      <c r="IP307" s="25"/>
      <c r="IQ307" s="25"/>
      <c r="IR307" s="25"/>
      <c r="IS307" s="25"/>
      <c r="IT307" s="25"/>
      <c r="IU307" s="25"/>
      <c r="IV307" s="25"/>
      <c r="IW307" s="25"/>
      <c r="IX307" s="25"/>
      <c r="IY307" s="25"/>
      <c r="IZ307" s="25"/>
      <c r="JA307" s="25"/>
      <c r="JB307" s="25"/>
      <c r="JC307" s="25"/>
      <c r="JD307" s="25"/>
      <c r="JE307" s="25"/>
      <c r="JF307" s="25"/>
      <c r="JG307" s="25"/>
      <c r="JH307" s="25"/>
      <c r="JI307" s="25"/>
      <c r="JJ307" s="25"/>
      <c r="JK307" s="25"/>
      <c r="JL307" s="25"/>
      <c r="JM307" s="25"/>
      <c r="JN307" s="25"/>
      <c r="JO307" s="25"/>
      <c r="JP307" s="25"/>
      <c r="JQ307" s="25"/>
      <c r="JR307" s="25"/>
      <c r="JS307" s="25"/>
      <c r="JT307" s="25"/>
      <c r="JU307" s="25"/>
      <c r="JV307" s="25"/>
      <c r="JW307" s="25"/>
      <c r="JX307" s="25"/>
      <c r="JY307" s="25"/>
      <c r="JZ307" s="25"/>
      <c r="KA307" s="25"/>
      <c r="KB307" s="25"/>
      <c r="KC307" s="25"/>
      <c r="KD307" s="25"/>
      <c r="KE307" s="25"/>
      <c r="KF307" s="25"/>
      <c r="KG307" s="25"/>
      <c r="KH307" s="25"/>
      <c r="KI307" s="25"/>
      <c r="KJ307" s="25"/>
      <c r="KK307" s="25"/>
      <c r="KL307" s="25"/>
      <c r="KM307" s="25"/>
      <c r="KN307" s="25"/>
      <c r="KO307" s="25"/>
      <c r="KP307" s="25"/>
      <c r="KQ307" s="25"/>
      <c r="KR307" s="25"/>
      <c r="KS307" s="25"/>
      <c r="KT307" s="25"/>
      <c r="KU307" s="25"/>
      <c r="KV307" s="25"/>
      <c r="KW307" s="25"/>
      <c r="KX307" s="25"/>
      <c r="KY307" s="25"/>
      <c r="KZ307" s="25"/>
      <c r="LA307" s="25"/>
      <c r="LB307" s="25"/>
      <c r="LC307" s="25"/>
      <c r="LD307" s="25"/>
      <c r="LE307" s="25"/>
      <c r="LF307" s="25"/>
      <c r="LG307" s="25"/>
      <c r="LH307" s="25"/>
      <c r="LI307" s="25"/>
      <c r="LJ307" s="25"/>
      <c r="LK307" s="25"/>
      <c r="LL307" s="25"/>
      <c r="LM307" s="25"/>
      <c r="LN307" s="25"/>
      <c r="LO307" s="25"/>
      <c r="LP307" s="25"/>
      <c r="LQ307" s="25"/>
      <c r="LR307" s="25"/>
      <c r="LS307" s="25"/>
      <c r="LT307" s="25"/>
      <c r="LU307" s="25"/>
      <c r="LV307" s="25"/>
      <c r="LW307" s="25"/>
      <c r="LX307" s="25"/>
      <c r="LY307" s="25"/>
      <c r="LZ307" s="25"/>
      <c r="MA307" s="25"/>
      <c r="MB307" s="25"/>
      <c r="MC307" s="25"/>
      <c r="MD307" s="25"/>
      <c r="ME307" s="25"/>
      <c r="MF307" s="25"/>
      <c r="MG307" s="25"/>
      <c r="MH307" s="25"/>
    </row>
    <row r="308" spans="1:346" s="26" customFormat="1" hidden="1" x14ac:dyDescent="0.25">
      <c r="A308" s="21"/>
      <c r="B308" s="22"/>
      <c r="C308" s="4"/>
      <c r="D308" s="7"/>
      <c r="E308" s="7"/>
      <c r="F308" s="4"/>
      <c r="G308" s="4"/>
      <c r="H308" s="4"/>
      <c r="I308" s="77"/>
      <c r="J308" s="126"/>
      <c r="K308" s="77"/>
      <c r="L308" s="78"/>
      <c r="M308" s="78"/>
      <c r="N308" s="49"/>
      <c r="O308" s="49"/>
      <c r="P308" s="49"/>
      <c r="Q308" s="81"/>
      <c r="R308" s="81"/>
      <c r="S308" s="82"/>
      <c r="T308" s="47"/>
      <c r="U308" s="83"/>
      <c r="V308" s="24"/>
      <c r="W308" s="91"/>
      <c r="X308" s="20"/>
      <c r="Y308" s="114"/>
      <c r="Z308" s="43"/>
      <c r="AA308" s="41"/>
      <c r="AB308" s="25"/>
      <c r="AC308" s="23"/>
      <c r="AD308" s="23"/>
      <c r="AE308" s="124"/>
      <c r="AF308" s="125"/>
      <c r="AG308" s="125"/>
      <c r="AH308" s="31"/>
      <c r="AI308" s="31"/>
      <c r="AJ308" s="31"/>
      <c r="AK308" s="31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5"/>
      <c r="FA308" s="25"/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5"/>
      <c r="GE308" s="25"/>
      <c r="GF308" s="25"/>
      <c r="GG308" s="25"/>
      <c r="GH308" s="25"/>
      <c r="GI308" s="25"/>
      <c r="GJ308" s="25"/>
      <c r="GK308" s="25"/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5"/>
      <c r="HR308" s="25"/>
      <c r="HS308" s="25"/>
      <c r="HT308" s="25"/>
      <c r="HU308" s="25"/>
      <c r="HV308" s="25"/>
      <c r="HW308" s="25"/>
      <c r="HX308" s="25"/>
      <c r="HY308" s="25"/>
      <c r="HZ308" s="25"/>
      <c r="IA308" s="25"/>
      <c r="IB308" s="25"/>
      <c r="IC308" s="25"/>
      <c r="ID308" s="25"/>
      <c r="IE308" s="25"/>
      <c r="IF308" s="25"/>
      <c r="IG308" s="25"/>
      <c r="IH308" s="25"/>
      <c r="II308" s="25"/>
      <c r="IJ308" s="25"/>
      <c r="IK308" s="25"/>
      <c r="IL308" s="25"/>
      <c r="IM308" s="25"/>
      <c r="IN308" s="25"/>
      <c r="IO308" s="25"/>
      <c r="IP308" s="25"/>
      <c r="IQ308" s="25"/>
      <c r="IR308" s="25"/>
      <c r="IS308" s="25"/>
      <c r="IT308" s="25"/>
      <c r="IU308" s="25"/>
      <c r="IV308" s="25"/>
      <c r="IW308" s="25"/>
      <c r="IX308" s="25"/>
      <c r="IY308" s="25"/>
      <c r="IZ308" s="25"/>
      <c r="JA308" s="25"/>
      <c r="JB308" s="25"/>
      <c r="JC308" s="25"/>
      <c r="JD308" s="25"/>
      <c r="JE308" s="25"/>
      <c r="JF308" s="25"/>
      <c r="JG308" s="25"/>
      <c r="JH308" s="25"/>
      <c r="JI308" s="25"/>
      <c r="JJ308" s="25"/>
      <c r="JK308" s="25"/>
      <c r="JL308" s="25"/>
      <c r="JM308" s="25"/>
      <c r="JN308" s="25"/>
      <c r="JO308" s="25"/>
      <c r="JP308" s="25"/>
      <c r="JQ308" s="25"/>
      <c r="JR308" s="25"/>
      <c r="JS308" s="25"/>
      <c r="JT308" s="25"/>
      <c r="JU308" s="25"/>
      <c r="JV308" s="25"/>
      <c r="JW308" s="25"/>
      <c r="JX308" s="25"/>
      <c r="JY308" s="25"/>
      <c r="JZ308" s="25"/>
      <c r="KA308" s="25"/>
      <c r="KB308" s="25"/>
      <c r="KC308" s="25"/>
      <c r="KD308" s="25"/>
      <c r="KE308" s="25"/>
      <c r="KF308" s="25"/>
      <c r="KG308" s="25"/>
      <c r="KH308" s="25"/>
      <c r="KI308" s="25"/>
      <c r="KJ308" s="25"/>
      <c r="KK308" s="25"/>
      <c r="KL308" s="25"/>
      <c r="KM308" s="25"/>
      <c r="KN308" s="25"/>
      <c r="KO308" s="25"/>
      <c r="KP308" s="25"/>
      <c r="KQ308" s="25"/>
      <c r="KR308" s="25"/>
      <c r="KS308" s="25"/>
      <c r="KT308" s="25"/>
      <c r="KU308" s="25"/>
      <c r="KV308" s="25"/>
      <c r="KW308" s="25"/>
      <c r="KX308" s="25"/>
      <c r="KY308" s="25"/>
      <c r="KZ308" s="25"/>
      <c r="LA308" s="25"/>
      <c r="LB308" s="25"/>
      <c r="LC308" s="25"/>
      <c r="LD308" s="25"/>
      <c r="LE308" s="25"/>
      <c r="LF308" s="25"/>
      <c r="LG308" s="25"/>
      <c r="LH308" s="25"/>
      <c r="LI308" s="25"/>
      <c r="LJ308" s="25"/>
      <c r="LK308" s="25"/>
      <c r="LL308" s="25"/>
      <c r="LM308" s="25"/>
      <c r="LN308" s="25"/>
      <c r="LO308" s="25"/>
      <c r="LP308" s="25"/>
      <c r="LQ308" s="25"/>
      <c r="LR308" s="25"/>
      <c r="LS308" s="25"/>
      <c r="LT308" s="25"/>
      <c r="LU308" s="25"/>
      <c r="LV308" s="25"/>
      <c r="LW308" s="25"/>
      <c r="LX308" s="25"/>
      <c r="LY308" s="25"/>
      <c r="LZ308" s="25"/>
      <c r="MA308" s="25"/>
      <c r="MB308" s="25"/>
      <c r="MC308" s="25"/>
      <c r="MD308" s="25"/>
      <c r="ME308" s="25"/>
      <c r="MF308" s="25"/>
      <c r="MG308" s="25"/>
      <c r="MH308" s="25"/>
    </row>
    <row r="309" spans="1:346" s="26" customFormat="1" hidden="1" x14ac:dyDescent="0.25">
      <c r="A309" s="21"/>
      <c r="B309" s="22"/>
      <c r="C309" s="4"/>
      <c r="D309" s="7"/>
      <c r="E309" s="7"/>
      <c r="F309" s="4"/>
      <c r="G309" s="4"/>
      <c r="H309" s="4"/>
      <c r="I309" s="77"/>
      <c r="J309" s="126"/>
      <c r="K309" s="77"/>
      <c r="L309" s="78"/>
      <c r="M309" s="78"/>
      <c r="N309" s="49"/>
      <c r="O309" s="49"/>
      <c r="P309" s="49"/>
      <c r="Q309" s="81"/>
      <c r="R309" s="81"/>
      <c r="S309" s="82"/>
      <c r="T309" s="47"/>
      <c r="U309" s="83"/>
      <c r="V309" s="24"/>
      <c r="W309" s="91"/>
      <c r="X309" s="20"/>
      <c r="Y309" s="114"/>
      <c r="Z309" s="43"/>
      <c r="AA309" s="41"/>
      <c r="AB309" s="25"/>
      <c r="AC309" s="23"/>
      <c r="AD309" s="23"/>
      <c r="AE309" s="124"/>
      <c r="AF309" s="125"/>
      <c r="AG309" s="125"/>
      <c r="AH309" s="31"/>
      <c r="AI309" s="31"/>
      <c r="AJ309" s="31"/>
      <c r="AK309" s="31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5"/>
      <c r="EY309" s="25"/>
      <c r="EZ309" s="25"/>
      <c r="FA309" s="25"/>
      <c r="FB309" s="25"/>
      <c r="FC309" s="25"/>
      <c r="FD309" s="25"/>
      <c r="FE309" s="25"/>
      <c r="FF309" s="25"/>
      <c r="FG309" s="25"/>
      <c r="FH309" s="25"/>
      <c r="FI309" s="25"/>
      <c r="FJ309" s="25"/>
      <c r="FK309" s="25"/>
      <c r="FL309" s="25"/>
      <c r="FM309" s="25"/>
      <c r="FN309" s="25"/>
      <c r="FO309" s="25"/>
      <c r="FP309" s="25"/>
      <c r="FQ309" s="25"/>
      <c r="FR309" s="25"/>
      <c r="FS309" s="25"/>
      <c r="FT309" s="25"/>
      <c r="FU309" s="25"/>
      <c r="FV309" s="25"/>
      <c r="FW309" s="25"/>
      <c r="FX309" s="25"/>
      <c r="FY309" s="25"/>
      <c r="FZ309" s="25"/>
      <c r="GA309" s="25"/>
      <c r="GB309" s="25"/>
      <c r="GC309" s="25"/>
      <c r="GD309" s="25"/>
      <c r="GE309" s="25"/>
      <c r="GF309" s="25"/>
      <c r="GG309" s="25"/>
      <c r="GH309" s="25"/>
      <c r="GI309" s="25"/>
      <c r="GJ309" s="25"/>
      <c r="GK309" s="25"/>
      <c r="GL309" s="25"/>
      <c r="GM309" s="25"/>
      <c r="GN309" s="25"/>
      <c r="GO309" s="25"/>
      <c r="GP309" s="25"/>
      <c r="GQ309" s="25"/>
      <c r="GR309" s="25"/>
      <c r="GS309" s="25"/>
      <c r="GT309" s="25"/>
      <c r="GU309" s="25"/>
      <c r="GV309" s="25"/>
      <c r="GW309" s="25"/>
      <c r="GX309" s="25"/>
      <c r="GY309" s="25"/>
      <c r="GZ309" s="25"/>
      <c r="HA309" s="25"/>
      <c r="HB309" s="25"/>
      <c r="HC309" s="25"/>
      <c r="HD309" s="25"/>
      <c r="HE309" s="25"/>
      <c r="HF309" s="25"/>
      <c r="HG309" s="25"/>
      <c r="HH309" s="25"/>
      <c r="HI309" s="25"/>
      <c r="HJ309" s="25"/>
      <c r="HK309" s="25"/>
      <c r="HL309" s="25"/>
      <c r="HM309" s="25"/>
      <c r="HN309" s="25"/>
      <c r="HO309" s="25"/>
      <c r="HP309" s="25"/>
      <c r="HQ309" s="25"/>
      <c r="HR309" s="25"/>
      <c r="HS309" s="25"/>
      <c r="HT309" s="25"/>
      <c r="HU309" s="25"/>
      <c r="HV309" s="25"/>
      <c r="HW309" s="25"/>
      <c r="HX309" s="25"/>
      <c r="HY309" s="25"/>
      <c r="HZ309" s="25"/>
      <c r="IA309" s="25"/>
      <c r="IB309" s="25"/>
      <c r="IC309" s="25"/>
      <c r="ID309" s="25"/>
      <c r="IE309" s="25"/>
      <c r="IF309" s="25"/>
      <c r="IG309" s="25"/>
      <c r="IH309" s="25"/>
      <c r="II309" s="25"/>
      <c r="IJ309" s="25"/>
      <c r="IK309" s="25"/>
      <c r="IL309" s="25"/>
      <c r="IM309" s="25"/>
      <c r="IN309" s="25"/>
      <c r="IO309" s="25"/>
      <c r="IP309" s="25"/>
      <c r="IQ309" s="25"/>
      <c r="IR309" s="25"/>
      <c r="IS309" s="25"/>
      <c r="IT309" s="25"/>
      <c r="IU309" s="25"/>
      <c r="IV309" s="25"/>
      <c r="IW309" s="25"/>
      <c r="IX309" s="25"/>
      <c r="IY309" s="25"/>
      <c r="IZ309" s="25"/>
      <c r="JA309" s="25"/>
      <c r="JB309" s="25"/>
      <c r="JC309" s="25"/>
      <c r="JD309" s="25"/>
      <c r="JE309" s="25"/>
      <c r="JF309" s="25"/>
      <c r="JG309" s="25"/>
      <c r="JH309" s="25"/>
      <c r="JI309" s="25"/>
      <c r="JJ309" s="25"/>
      <c r="JK309" s="25"/>
      <c r="JL309" s="25"/>
      <c r="JM309" s="25"/>
      <c r="JN309" s="25"/>
      <c r="JO309" s="25"/>
      <c r="JP309" s="25"/>
      <c r="JQ309" s="25"/>
      <c r="JR309" s="25"/>
      <c r="JS309" s="25"/>
      <c r="JT309" s="25"/>
      <c r="JU309" s="25"/>
      <c r="JV309" s="25"/>
      <c r="JW309" s="25"/>
      <c r="JX309" s="25"/>
      <c r="JY309" s="25"/>
      <c r="JZ309" s="25"/>
      <c r="KA309" s="25"/>
      <c r="KB309" s="25"/>
      <c r="KC309" s="25"/>
      <c r="KD309" s="25"/>
      <c r="KE309" s="25"/>
      <c r="KF309" s="25"/>
      <c r="KG309" s="25"/>
      <c r="KH309" s="25"/>
      <c r="KI309" s="25"/>
      <c r="KJ309" s="25"/>
      <c r="KK309" s="25"/>
      <c r="KL309" s="25"/>
      <c r="KM309" s="25"/>
      <c r="KN309" s="25"/>
      <c r="KO309" s="25"/>
      <c r="KP309" s="25"/>
      <c r="KQ309" s="25"/>
      <c r="KR309" s="25"/>
      <c r="KS309" s="25"/>
      <c r="KT309" s="25"/>
      <c r="KU309" s="25"/>
      <c r="KV309" s="25"/>
      <c r="KW309" s="25"/>
      <c r="KX309" s="25"/>
      <c r="KY309" s="25"/>
      <c r="KZ309" s="25"/>
      <c r="LA309" s="25"/>
      <c r="LB309" s="25"/>
      <c r="LC309" s="25"/>
      <c r="LD309" s="25"/>
      <c r="LE309" s="25"/>
      <c r="LF309" s="25"/>
      <c r="LG309" s="25"/>
      <c r="LH309" s="25"/>
      <c r="LI309" s="25"/>
      <c r="LJ309" s="25"/>
      <c r="LK309" s="25"/>
      <c r="LL309" s="25"/>
      <c r="LM309" s="25"/>
      <c r="LN309" s="25"/>
      <c r="LO309" s="25"/>
      <c r="LP309" s="25"/>
      <c r="LQ309" s="25"/>
      <c r="LR309" s="25"/>
      <c r="LS309" s="25"/>
      <c r="LT309" s="25"/>
      <c r="LU309" s="25"/>
      <c r="LV309" s="25"/>
      <c r="LW309" s="25"/>
      <c r="LX309" s="25"/>
      <c r="LY309" s="25"/>
      <c r="LZ309" s="25"/>
      <c r="MA309" s="25"/>
      <c r="MB309" s="25"/>
      <c r="MC309" s="25"/>
      <c r="MD309" s="25"/>
      <c r="ME309" s="25"/>
      <c r="MF309" s="25"/>
      <c r="MG309" s="25"/>
      <c r="MH309" s="25"/>
    </row>
    <row r="310" spans="1:346" s="26" customFormat="1" hidden="1" x14ac:dyDescent="0.25">
      <c r="A310" s="21"/>
      <c r="B310" s="22"/>
      <c r="C310" s="4"/>
      <c r="D310" s="7"/>
      <c r="E310" s="7"/>
      <c r="F310" s="4"/>
      <c r="G310" s="4"/>
      <c r="H310" s="4"/>
      <c r="I310" s="77"/>
      <c r="J310" s="126"/>
      <c r="K310" s="77"/>
      <c r="L310" s="78"/>
      <c r="M310" s="78"/>
      <c r="N310" s="49"/>
      <c r="O310" s="49"/>
      <c r="P310" s="49"/>
      <c r="Q310" s="81"/>
      <c r="R310" s="81"/>
      <c r="S310" s="82"/>
      <c r="T310" s="47"/>
      <c r="U310" s="83"/>
      <c r="V310" s="24"/>
      <c r="W310" s="91"/>
      <c r="X310" s="20"/>
      <c r="Y310" s="114"/>
      <c r="Z310" s="43"/>
      <c r="AA310" s="41"/>
      <c r="AB310" s="25"/>
      <c r="AC310" s="23"/>
      <c r="AD310" s="23"/>
      <c r="AE310" s="124"/>
      <c r="AF310" s="125"/>
      <c r="AG310" s="125"/>
      <c r="AH310" s="31"/>
      <c r="AI310" s="31"/>
      <c r="AJ310" s="31"/>
      <c r="AK310" s="31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25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25"/>
      <c r="DZ310" s="25"/>
      <c r="EA310" s="25"/>
      <c r="EB310" s="25"/>
      <c r="EC310" s="25"/>
      <c r="ED310" s="25"/>
      <c r="EE310" s="25"/>
      <c r="EF310" s="25"/>
      <c r="EG310" s="25"/>
      <c r="EH310" s="25"/>
      <c r="EI310" s="25"/>
      <c r="EJ310" s="25"/>
      <c r="EK310" s="25"/>
      <c r="EL310" s="25"/>
      <c r="EM310" s="25"/>
      <c r="EN310" s="25"/>
      <c r="EO310" s="25"/>
      <c r="EP310" s="25"/>
      <c r="EQ310" s="25"/>
      <c r="ER310" s="25"/>
      <c r="ES310" s="25"/>
      <c r="ET310" s="25"/>
      <c r="EU310" s="25"/>
      <c r="EV310" s="25"/>
      <c r="EW310" s="25"/>
      <c r="EX310" s="25"/>
      <c r="EY310" s="25"/>
      <c r="EZ310" s="25"/>
      <c r="FA310" s="25"/>
      <c r="FB310" s="25"/>
      <c r="FC310" s="25"/>
      <c r="FD310" s="25"/>
      <c r="FE310" s="25"/>
      <c r="FF310" s="25"/>
      <c r="FG310" s="25"/>
      <c r="FH310" s="25"/>
      <c r="FI310" s="25"/>
      <c r="FJ310" s="25"/>
      <c r="FK310" s="25"/>
      <c r="FL310" s="25"/>
      <c r="FM310" s="25"/>
      <c r="FN310" s="25"/>
      <c r="FO310" s="25"/>
      <c r="FP310" s="25"/>
      <c r="FQ310" s="25"/>
      <c r="FR310" s="25"/>
      <c r="FS310" s="25"/>
      <c r="FT310" s="25"/>
      <c r="FU310" s="25"/>
      <c r="FV310" s="25"/>
      <c r="FW310" s="25"/>
      <c r="FX310" s="25"/>
      <c r="FY310" s="25"/>
      <c r="FZ310" s="25"/>
      <c r="GA310" s="25"/>
      <c r="GB310" s="25"/>
      <c r="GC310" s="25"/>
      <c r="GD310" s="25"/>
      <c r="GE310" s="25"/>
      <c r="GF310" s="25"/>
      <c r="GG310" s="25"/>
      <c r="GH310" s="25"/>
      <c r="GI310" s="25"/>
      <c r="GJ310" s="25"/>
      <c r="GK310" s="25"/>
      <c r="GL310" s="25"/>
      <c r="GM310" s="25"/>
      <c r="GN310" s="25"/>
      <c r="GO310" s="25"/>
      <c r="GP310" s="25"/>
      <c r="GQ310" s="25"/>
      <c r="GR310" s="25"/>
      <c r="GS310" s="25"/>
      <c r="GT310" s="25"/>
      <c r="GU310" s="25"/>
      <c r="GV310" s="25"/>
      <c r="GW310" s="25"/>
      <c r="GX310" s="25"/>
      <c r="GY310" s="25"/>
      <c r="GZ310" s="25"/>
      <c r="HA310" s="25"/>
      <c r="HB310" s="25"/>
      <c r="HC310" s="25"/>
      <c r="HD310" s="25"/>
      <c r="HE310" s="25"/>
      <c r="HF310" s="25"/>
      <c r="HG310" s="25"/>
      <c r="HH310" s="25"/>
      <c r="HI310" s="25"/>
      <c r="HJ310" s="25"/>
      <c r="HK310" s="25"/>
      <c r="HL310" s="25"/>
      <c r="HM310" s="25"/>
      <c r="HN310" s="25"/>
      <c r="HO310" s="25"/>
      <c r="HP310" s="25"/>
      <c r="HQ310" s="25"/>
      <c r="HR310" s="25"/>
      <c r="HS310" s="25"/>
      <c r="HT310" s="25"/>
      <c r="HU310" s="25"/>
      <c r="HV310" s="25"/>
      <c r="HW310" s="25"/>
      <c r="HX310" s="25"/>
      <c r="HY310" s="25"/>
      <c r="HZ310" s="25"/>
      <c r="IA310" s="25"/>
      <c r="IB310" s="25"/>
      <c r="IC310" s="25"/>
      <c r="ID310" s="25"/>
      <c r="IE310" s="25"/>
      <c r="IF310" s="25"/>
      <c r="IG310" s="25"/>
      <c r="IH310" s="25"/>
      <c r="II310" s="25"/>
      <c r="IJ310" s="25"/>
      <c r="IK310" s="25"/>
      <c r="IL310" s="25"/>
      <c r="IM310" s="25"/>
      <c r="IN310" s="25"/>
      <c r="IO310" s="25"/>
      <c r="IP310" s="25"/>
      <c r="IQ310" s="25"/>
      <c r="IR310" s="25"/>
      <c r="IS310" s="25"/>
      <c r="IT310" s="25"/>
      <c r="IU310" s="25"/>
      <c r="IV310" s="25"/>
      <c r="IW310" s="25"/>
      <c r="IX310" s="25"/>
      <c r="IY310" s="25"/>
      <c r="IZ310" s="25"/>
      <c r="JA310" s="25"/>
      <c r="JB310" s="25"/>
      <c r="JC310" s="25"/>
      <c r="JD310" s="25"/>
      <c r="JE310" s="25"/>
      <c r="JF310" s="25"/>
      <c r="JG310" s="25"/>
      <c r="JH310" s="25"/>
      <c r="JI310" s="25"/>
      <c r="JJ310" s="25"/>
      <c r="JK310" s="25"/>
      <c r="JL310" s="25"/>
      <c r="JM310" s="25"/>
      <c r="JN310" s="25"/>
      <c r="JO310" s="25"/>
      <c r="JP310" s="25"/>
      <c r="JQ310" s="25"/>
      <c r="JR310" s="25"/>
      <c r="JS310" s="25"/>
      <c r="JT310" s="25"/>
      <c r="JU310" s="25"/>
      <c r="JV310" s="25"/>
      <c r="JW310" s="25"/>
      <c r="JX310" s="25"/>
      <c r="JY310" s="25"/>
      <c r="JZ310" s="25"/>
      <c r="KA310" s="25"/>
      <c r="KB310" s="25"/>
      <c r="KC310" s="25"/>
      <c r="KD310" s="25"/>
      <c r="KE310" s="25"/>
      <c r="KF310" s="25"/>
      <c r="KG310" s="25"/>
      <c r="KH310" s="25"/>
      <c r="KI310" s="25"/>
      <c r="KJ310" s="25"/>
      <c r="KK310" s="25"/>
      <c r="KL310" s="25"/>
      <c r="KM310" s="25"/>
      <c r="KN310" s="25"/>
      <c r="KO310" s="25"/>
      <c r="KP310" s="25"/>
      <c r="KQ310" s="25"/>
      <c r="KR310" s="25"/>
      <c r="KS310" s="25"/>
      <c r="KT310" s="25"/>
      <c r="KU310" s="25"/>
      <c r="KV310" s="25"/>
      <c r="KW310" s="25"/>
      <c r="KX310" s="25"/>
      <c r="KY310" s="25"/>
      <c r="KZ310" s="25"/>
      <c r="LA310" s="25"/>
      <c r="LB310" s="25"/>
      <c r="LC310" s="25"/>
      <c r="LD310" s="25"/>
      <c r="LE310" s="25"/>
      <c r="LF310" s="25"/>
      <c r="LG310" s="25"/>
      <c r="LH310" s="25"/>
      <c r="LI310" s="25"/>
      <c r="LJ310" s="25"/>
      <c r="LK310" s="25"/>
      <c r="LL310" s="25"/>
      <c r="LM310" s="25"/>
      <c r="LN310" s="25"/>
      <c r="LO310" s="25"/>
      <c r="LP310" s="25"/>
      <c r="LQ310" s="25"/>
      <c r="LR310" s="25"/>
      <c r="LS310" s="25"/>
      <c r="LT310" s="25"/>
      <c r="LU310" s="25"/>
      <c r="LV310" s="25"/>
      <c r="LW310" s="25"/>
      <c r="LX310" s="25"/>
      <c r="LY310" s="25"/>
      <c r="LZ310" s="25"/>
      <c r="MA310" s="25"/>
      <c r="MB310" s="25"/>
      <c r="MC310" s="25"/>
      <c r="MD310" s="25"/>
      <c r="ME310" s="25"/>
      <c r="MF310" s="25"/>
      <c r="MG310" s="25"/>
      <c r="MH310" s="25"/>
    </row>
    <row r="311" spans="1:346" s="26" customFormat="1" hidden="1" x14ac:dyDescent="0.25">
      <c r="A311" s="21"/>
      <c r="B311" s="22"/>
      <c r="C311" s="4"/>
      <c r="D311" s="7"/>
      <c r="E311" s="7"/>
      <c r="F311" s="4"/>
      <c r="G311" s="4"/>
      <c r="H311" s="4"/>
      <c r="I311" s="77"/>
      <c r="J311" s="126"/>
      <c r="K311" s="77"/>
      <c r="L311" s="78"/>
      <c r="M311" s="78"/>
      <c r="N311" s="49"/>
      <c r="O311" s="49"/>
      <c r="P311" s="49"/>
      <c r="Q311" s="81"/>
      <c r="R311" s="81"/>
      <c r="S311" s="82"/>
      <c r="T311" s="47"/>
      <c r="U311" s="83"/>
      <c r="V311" s="24"/>
      <c r="W311" s="91"/>
      <c r="X311" s="20"/>
      <c r="Y311" s="114"/>
      <c r="Z311" s="43"/>
      <c r="AA311" s="41"/>
      <c r="AB311" s="25"/>
      <c r="AC311" s="23"/>
      <c r="AD311" s="23"/>
      <c r="AE311" s="124"/>
      <c r="AF311" s="125"/>
      <c r="AG311" s="125"/>
      <c r="AH311" s="31"/>
      <c r="AI311" s="31"/>
      <c r="AJ311" s="31"/>
      <c r="AK311" s="31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25"/>
      <c r="EW311" s="25"/>
      <c r="EX311" s="25"/>
      <c r="EY311" s="25"/>
      <c r="EZ311" s="25"/>
      <c r="FA311" s="25"/>
      <c r="FB311" s="25"/>
      <c r="FC311" s="25"/>
      <c r="FD311" s="25"/>
      <c r="FE311" s="25"/>
      <c r="FF311" s="25"/>
      <c r="FG311" s="25"/>
      <c r="FH311" s="25"/>
      <c r="FI311" s="25"/>
      <c r="FJ311" s="25"/>
      <c r="FK311" s="25"/>
      <c r="FL311" s="25"/>
      <c r="FM311" s="25"/>
      <c r="FN311" s="25"/>
      <c r="FO311" s="25"/>
      <c r="FP311" s="25"/>
      <c r="FQ311" s="25"/>
      <c r="FR311" s="25"/>
      <c r="FS311" s="25"/>
      <c r="FT311" s="25"/>
      <c r="FU311" s="25"/>
      <c r="FV311" s="25"/>
      <c r="FW311" s="25"/>
      <c r="FX311" s="25"/>
      <c r="FY311" s="25"/>
      <c r="FZ311" s="25"/>
      <c r="GA311" s="25"/>
      <c r="GB311" s="25"/>
      <c r="GC311" s="25"/>
      <c r="GD311" s="25"/>
      <c r="GE311" s="25"/>
      <c r="GF311" s="25"/>
      <c r="GG311" s="25"/>
      <c r="GH311" s="25"/>
      <c r="GI311" s="25"/>
      <c r="GJ311" s="25"/>
      <c r="GK311" s="25"/>
      <c r="GL311" s="25"/>
      <c r="GM311" s="25"/>
      <c r="GN311" s="25"/>
      <c r="GO311" s="25"/>
      <c r="GP311" s="25"/>
      <c r="GQ311" s="25"/>
      <c r="GR311" s="25"/>
      <c r="GS311" s="25"/>
      <c r="GT311" s="25"/>
      <c r="GU311" s="25"/>
      <c r="GV311" s="25"/>
      <c r="GW311" s="25"/>
      <c r="GX311" s="25"/>
      <c r="GY311" s="25"/>
      <c r="GZ311" s="25"/>
      <c r="HA311" s="25"/>
      <c r="HB311" s="25"/>
      <c r="HC311" s="25"/>
      <c r="HD311" s="25"/>
      <c r="HE311" s="25"/>
      <c r="HF311" s="25"/>
      <c r="HG311" s="25"/>
      <c r="HH311" s="25"/>
      <c r="HI311" s="25"/>
      <c r="HJ311" s="25"/>
      <c r="HK311" s="25"/>
      <c r="HL311" s="25"/>
      <c r="HM311" s="25"/>
      <c r="HN311" s="25"/>
      <c r="HO311" s="25"/>
      <c r="HP311" s="25"/>
      <c r="HQ311" s="25"/>
      <c r="HR311" s="25"/>
      <c r="HS311" s="25"/>
      <c r="HT311" s="25"/>
      <c r="HU311" s="25"/>
      <c r="HV311" s="25"/>
      <c r="HW311" s="25"/>
      <c r="HX311" s="25"/>
      <c r="HY311" s="25"/>
      <c r="HZ311" s="25"/>
      <c r="IA311" s="25"/>
      <c r="IB311" s="25"/>
      <c r="IC311" s="25"/>
      <c r="ID311" s="25"/>
      <c r="IE311" s="25"/>
      <c r="IF311" s="25"/>
      <c r="IG311" s="25"/>
      <c r="IH311" s="25"/>
      <c r="II311" s="25"/>
      <c r="IJ311" s="25"/>
      <c r="IK311" s="25"/>
      <c r="IL311" s="25"/>
      <c r="IM311" s="25"/>
      <c r="IN311" s="25"/>
      <c r="IO311" s="25"/>
      <c r="IP311" s="25"/>
      <c r="IQ311" s="25"/>
      <c r="IR311" s="25"/>
      <c r="IS311" s="25"/>
      <c r="IT311" s="25"/>
      <c r="IU311" s="25"/>
      <c r="IV311" s="25"/>
      <c r="IW311" s="25"/>
      <c r="IX311" s="25"/>
      <c r="IY311" s="25"/>
      <c r="IZ311" s="25"/>
      <c r="JA311" s="25"/>
      <c r="JB311" s="25"/>
      <c r="JC311" s="25"/>
      <c r="JD311" s="25"/>
      <c r="JE311" s="25"/>
      <c r="JF311" s="25"/>
      <c r="JG311" s="25"/>
      <c r="JH311" s="25"/>
      <c r="JI311" s="25"/>
      <c r="JJ311" s="25"/>
      <c r="JK311" s="25"/>
      <c r="JL311" s="25"/>
      <c r="JM311" s="25"/>
      <c r="JN311" s="25"/>
      <c r="JO311" s="25"/>
      <c r="JP311" s="25"/>
      <c r="JQ311" s="25"/>
      <c r="JR311" s="25"/>
      <c r="JS311" s="25"/>
      <c r="JT311" s="25"/>
      <c r="JU311" s="25"/>
      <c r="JV311" s="25"/>
      <c r="JW311" s="25"/>
      <c r="JX311" s="25"/>
      <c r="JY311" s="25"/>
      <c r="JZ311" s="25"/>
      <c r="KA311" s="25"/>
      <c r="KB311" s="25"/>
      <c r="KC311" s="25"/>
      <c r="KD311" s="25"/>
      <c r="KE311" s="25"/>
      <c r="KF311" s="25"/>
      <c r="KG311" s="25"/>
      <c r="KH311" s="25"/>
      <c r="KI311" s="25"/>
      <c r="KJ311" s="25"/>
      <c r="KK311" s="25"/>
      <c r="KL311" s="25"/>
      <c r="KM311" s="25"/>
      <c r="KN311" s="25"/>
      <c r="KO311" s="25"/>
      <c r="KP311" s="25"/>
      <c r="KQ311" s="25"/>
      <c r="KR311" s="25"/>
      <c r="KS311" s="25"/>
      <c r="KT311" s="25"/>
      <c r="KU311" s="25"/>
      <c r="KV311" s="25"/>
      <c r="KW311" s="25"/>
      <c r="KX311" s="25"/>
      <c r="KY311" s="25"/>
      <c r="KZ311" s="25"/>
      <c r="LA311" s="25"/>
      <c r="LB311" s="25"/>
      <c r="LC311" s="25"/>
      <c r="LD311" s="25"/>
      <c r="LE311" s="25"/>
      <c r="LF311" s="25"/>
      <c r="LG311" s="25"/>
      <c r="LH311" s="25"/>
      <c r="LI311" s="25"/>
      <c r="LJ311" s="25"/>
      <c r="LK311" s="25"/>
      <c r="LL311" s="25"/>
      <c r="LM311" s="25"/>
      <c r="LN311" s="25"/>
      <c r="LO311" s="25"/>
      <c r="LP311" s="25"/>
      <c r="LQ311" s="25"/>
      <c r="LR311" s="25"/>
      <c r="LS311" s="25"/>
      <c r="LT311" s="25"/>
      <c r="LU311" s="25"/>
      <c r="LV311" s="25"/>
      <c r="LW311" s="25"/>
      <c r="LX311" s="25"/>
      <c r="LY311" s="25"/>
      <c r="LZ311" s="25"/>
      <c r="MA311" s="25"/>
      <c r="MB311" s="25"/>
      <c r="MC311" s="25"/>
      <c r="MD311" s="25"/>
      <c r="ME311" s="25"/>
      <c r="MF311" s="25"/>
      <c r="MG311" s="25"/>
      <c r="MH311" s="25"/>
    </row>
    <row r="312" spans="1:346" s="26" customFormat="1" hidden="1" x14ac:dyDescent="0.25">
      <c r="A312" s="21"/>
      <c r="B312" s="22"/>
      <c r="C312" s="4"/>
      <c r="D312" s="7"/>
      <c r="E312" s="7"/>
      <c r="F312" s="4"/>
      <c r="G312" s="4"/>
      <c r="H312" s="4"/>
      <c r="I312" s="77"/>
      <c r="J312" s="126"/>
      <c r="K312" s="77"/>
      <c r="L312" s="78"/>
      <c r="M312" s="78"/>
      <c r="N312" s="49"/>
      <c r="O312" s="49"/>
      <c r="P312" s="49"/>
      <c r="Q312" s="81"/>
      <c r="R312" s="81"/>
      <c r="S312" s="82"/>
      <c r="T312" s="47"/>
      <c r="U312" s="83"/>
      <c r="V312" s="24"/>
      <c r="W312" s="91"/>
      <c r="X312" s="20"/>
      <c r="Y312" s="114"/>
      <c r="Z312" s="43"/>
      <c r="AA312" s="41"/>
      <c r="AB312" s="25"/>
      <c r="AC312" s="23"/>
      <c r="AD312" s="23"/>
      <c r="AE312" s="124"/>
      <c r="AF312" s="125"/>
      <c r="AG312" s="125"/>
      <c r="AH312" s="31"/>
      <c r="AI312" s="31"/>
      <c r="AJ312" s="31"/>
      <c r="AK312" s="31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5"/>
      <c r="EY312" s="25"/>
      <c r="EZ312" s="25"/>
      <c r="FA312" s="25"/>
      <c r="FB312" s="25"/>
      <c r="FC312" s="25"/>
      <c r="FD312" s="25"/>
      <c r="FE312" s="25"/>
      <c r="FF312" s="25"/>
      <c r="FG312" s="25"/>
      <c r="FH312" s="25"/>
      <c r="FI312" s="25"/>
      <c r="FJ312" s="25"/>
      <c r="FK312" s="25"/>
      <c r="FL312" s="25"/>
      <c r="FM312" s="25"/>
      <c r="FN312" s="25"/>
      <c r="FO312" s="25"/>
      <c r="FP312" s="25"/>
      <c r="FQ312" s="25"/>
      <c r="FR312" s="25"/>
      <c r="FS312" s="25"/>
      <c r="FT312" s="25"/>
      <c r="FU312" s="25"/>
      <c r="FV312" s="25"/>
      <c r="FW312" s="25"/>
      <c r="FX312" s="25"/>
      <c r="FY312" s="25"/>
      <c r="FZ312" s="25"/>
      <c r="GA312" s="25"/>
      <c r="GB312" s="25"/>
      <c r="GC312" s="25"/>
      <c r="GD312" s="25"/>
      <c r="GE312" s="25"/>
      <c r="GF312" s="25"/>
      <c r="GG312" s="25"/>
      <c r="GH312" s="25"/>
      <c r="GI312" s="25"/>
      <c r="GJ312" s="25"/>
      <c r="GK312" s="25"/>
      <c r="GL312" s="25"/>
      <c r="GM312" s="25"/>
      <c r="GN312" s="25"/>
      <c r="GO312" s="25"/>
      <c r="GP312" s="25"/>
      <c r="GQ312" s="25"/>
      <c r="GR312" s="25"/>
      <c r="GS312" s="25"/>
      <c r="GT312" s="25"/>
      <c r="GU312" s="25"/>
      <c r="GV312" s="25"/>
      <c r="GW312" s="25"/>
      <c r="GX312" s="25"/>
      <c r="GY312" s="25"/>
      <c r="GZ312" s="25"/>
      <c r="HA312" s="25"/>
      <c r="HB312" s="25"/>
      <c r="HC312" s="25"/>
      <c r="HD312" s="25"/>
      <c r="HE312" s="25"/>
      <c r="HF312" s="25"/>
      <c r="HG312" s="25"/>
      <c r="HH312" s="25"/>
      <c r="HI312" s="25"/>
      <c r="HJ312" s="25"/>
      <c r="HK312" s="25"/>
      <c r="HL312" s="25"/>
      <c r="HM312" s="25"/>
      <c r="HN312" s="25"/>
      <c r="HO312" s="25"/>
      <c r="HP312" s="25"/>
      <c r="HQ312" s="25"/>
      <c r="HR312" s="25"/>
      <c r="HS312" s="25"/>
      <c r="HT312" s="25"/>
      <c r="HU312" s="25"/>
      <c r="HV312" s="25"/>
      <c r="HW312" s="25"/>
      <c r="HX312" s="25"/>
      <c r="HY312" s="25"/>
      <c r="HZ312" s="25"/>
      <c r="IA312" s="25"/>
      <c r="IB312" s="25"/>
      <c r="IC312" s="25"/>
      <c r="ID312" s="25"/>
      <c r="IE312" s="25"/>
      <c r="IF312" s="25"/>
      <c r="IG312" s="25"/>
      <c r="IH312" s="25"/>
      <c r="II312" s="25"/>
      <c r="IJ312" s="25"/>
      <c r="IK312" s="25"/>
      <c r="IL312" s="25"/>
      <c r="IM312" s="25"/>
      <c r="IN312" s="25"/>
      <c r="IO312" s="25"/>
      <c r="IP312" s="25"/>
      <c r="IQ312" s="25"/>
      <c r="IR312" s="25"/>
      <c r="IS312" s="25"/>
      <c r="IT312" s="25"/>
      <c r="IU312" s="25"/>
      <c r="IV312" s="25"/>
      <c r="IW312" s="25"/>
      <c r="IX312" s="25"/>
      <c r="IY312" s="25"/>
      <c r="IZ312" s="25"/>
      <c r="JA312" s="25"/>
      <c r="JB312" s="25"/>
      <c r="JC312" s="25"/>
      <c r="JD312" s="25"/>
      <c r="JE312" s="25"/>
      <c r="JF312" s="25"/>
      <c r="JG312" s="25"/>
      <c r="JH312" s="25"/>
      <c r="JI312" s="25"/>
      <c r="JJ312" s="25"/>
      <c r="JK312" s="25"/>
      <c r="JL312" s="25"/>
      <c r="JM312" s="25"/>
      <c r="JN312" s="25"/>
      <c r="JO312" s="25"/>
      <c r="JP312" s="25"/>
      <c r="JQ312" s="25"/>
      <c r="JR312" s="25"/>
      <c r="JS312" s="25"/>
      <c r="JT312" s="25"/>
      <c r="JU312" s="25"/>
      <c r="JV312" s="25"/>
      <c r="JW312" s="25"/>
      <c r="JX312" s="25"/>
      <c r="JY312" s="25"/>
      <c r="JZ312" s="25"/>
      <c r="KA312" s="25"/>
      <c r="KB312" s="25"/>
      <c r="KC312" s="25"/>
      <c r="KD312" s="25"/>
      <c r="KE312" s="25"/>
      <c r="KF312" s="25"/>
      <c r="KG312" s="25"/>
      <c r="KH312" s="25"/>
      <c r="KI312" s="25"/>
      <c r="KJ312" s="25"/>
      <c r="KK312" s="25"/>
      <c r="KL312" s="25"/>
      <c r="KM312" s="25"/>
      <c r="KN312" s="25"/>
      <c r="KO312" s="25"/>
      <c r="KP312" s="25"/>
      <c r="KQ312" s="25"/>
      <c r="KR312" s="25"/>
      <c r="KS312" s="25"/>
      <c r="KT312" s="25"/>
      <c r="KU312" s="25"/>
      <c r="KV312" s="25"/>
      <c r="KW312" s="25"/>
      <c r="KX312" s="25"/>
      <c r="KY312" s="25"/>
      <c r="KZ312" s="25"/>
      <c r="LA312" s="25"/>
      <c r="LB312" s="25"/>
      <c r="LC312" s="25"/>
      <c r="LD312" s="25"/>
      <c r="LE312" s="25"/>
      <c r="LF312" s="25"/>
      <c r="LG312" s="25"/>
      <c r="LH312" s="25"/>
      <c r="LI312" s="25"/>
      <c r="LJ312" s="25"/>
      <c r="LK312" s="25"/>
      <c r="LL312" s="25"/>
      <c r="LM312" s="25"/>
      <c r="LN312" s="25"/>
      <c r="LO312" s="25"/>
      <c r="LP312" s="25"/>
      <c r="LQ312" s="25"/>
      <c r="LR312" s="25"/>
      <c r="LS312" s="25"/>
      <c r="LT312" s="25"/>
      <c r="LU312" s="25"/>
      <c r="LV312" s="25"/>
      <c r="LW312" s="25"/>
      <c r="LX312" s="25"/>
      <c r="LY312" s="25"/>
      <c r="LZ312" s="25"/>
      <c r="MA312" s="25"/>
      <c r="MB312" s="25"/>
      <c r="MC312" s="25"/>
      <c r="MD312" s="25"/>
      <c r="ME312" s="25"/>
      <c r="MF312" s="25"/>
      <c r="MG312" s="25"/>
      <c r="MH312" s="25"/>
    </row>
    <row r="313" spans="1:346" s="26" customFormat="1" hidden="1" x14ac:dyDescent="0.25">
      <c r="A313" s="21"/>
      <c r="B313" s="22"/>
      <c r="C313" s="4"/>
      <c r="D313" s="7"/>
      <c r="E313" s="7"/>
      <c r="F313" s="4"/>
      <c r="G313" s="4"/>
      <c r="H313" s="4"/>
      <c r="I313" s="77"/>
      <c r="J313" s="126"/>
      <c r="K313" s="77"/>
      <c r="L313" s="78"/>
      <c r="M313" s="78"/>
      <c r="N313" s="49"/>
      <c r="O313" s="49"/>
      <c r="P313" s="49"/>
      <c r="Q313" s="81"/>
      <c r="R313" s="81"/>
      <c r="S313" s="82"/>
      <c r="T313" s="47"/>
      <c r="U313" s="83"/>
      <c r="V313" s="24"/>
      <c r="W313" s="91"/>
      <c r="X313" s="20"/>
      <c r="Y313" s="114"/>
      <c r="Z313" s="43"/>
      <c r="AA313" s="41"/>
      <c r="AB313" s="25"/>
      <c r="AC313" s="23"/>
      <c r="AD313" s="23"/>
      <c r="AE313" s="124"/>
      <c r="AF313" s="125"/>
      <c r="AG313" s="125"/>
      <c r="AH313" s="31"/>
      <c r="AI313" s="31"/>
      <c r="AJ313" s="31"/>
      <c r="AK313" s="31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25"/>
      <c r="EC313" s="25"/>
      <c r="ED313" s="25"/>
      <c r="EE313" s="25"/>
      <c r="EF313" s="25"/>
      <c r="EG313" s="25"/>
      <c r="EH313" s="25"/>
      <c r="EI313" s="25"/>
      <c r="EJ313" s="25"/>
      <c r="EK313" s="25"/>
      <c r="EL313" s="25"/>
      <c r="EM313" s="25"/>
      <c r="EN313" s="25"/>
      <c r="EO313" s="25"/>
      <c r="EP313" s="25"/>
      <c r="EQ313" s="25"/>
      <c r="ER313" s="25"/>
      <c r="ES313" s="25"/>
      <c r="ET313" s="25"/>
      <c r="EU313" s="25"/>
      <c r="EV313" s="25"/>
      <c r="EW313" s="25"/>
      <c r="EX313" s="25"/>
      <c r="EY313" s="25"/>
      <c r="EZ313" s="25"/>
      <c r="FA313" s="25"/>
      <c r="FB313" s="25"/>
      <c r="FC313" s="25"/>
      <c r="FD313" s="25"/>
      <c r="FE313" s="25"/>
      <c r="FF313" s="25"/>
      <c r="FG313" s="25"/>
      <c r="FH313" s="25"/>
      <c r="FI313" s="25"/>
      <c r="FJ313" s="25"/>
      <c r="FK313" s="25"/>
      <c r="FL313" s="25"/>
      <c r="FM313" s="25"/>
      <c r="FN313" s="25"/>
      <c r="FO313" s="25"/>
      <c r="FP313" s="25"/>
      <c r="FQ313" s="25"/>
      <c r="FR313" s="25"/>
      <c r="FS313" s="25"/>
      <c r="FT313" s="25"/>
      <c r="FU313" s="25"/>
      <c r="FV313" s="25"/>
      <c r="FW313" s="25"/>
      <c r="FX313" s="25"/>
      <c r="FY313" s="25"/>
      <c r="FZ313" s="25"/>
      <c r="GA313" s="25"/>
      <c r="GB313" s="25"/>
      <c r="GC313" s="25"/>
      <c r="GD313" s="25"/>
      <c r="GE313" s="25"/>
      <c r="GF313" s="25"/>
      <c r="GG313" s="25"/>
      <c r="GH313" s="25"/>
      <c r="GI313" s="25"/>
      <c r="GJ313" s="25"/>
      <c r="GK313" s="25"/>
      <c r="GL313" s="25"/>
      <c r="GM313" s="25"/>
      <c r="GN313" s="25"/>
      <c r="GO313" s="25"/>
      <c r="GP313" s="25"/>
      <c r="GQ313" s="25"/>
      <c r="GR313" s="25"/>
      <c r="GS313" s="25"/>
      <c r="GT313" s="25"/>
      <c r="GU313" s="25"/>
      <c r="GV313" s="25"/>
      <c r="GW313" s="25"/>
      <c r="GX313" s="25"/>
      <c r="GY313" s="25"/>
      <c r="GZ313" s="25"/>
      <c r="HA313" s="25"/>
      <c r="HB313" s="25"/>
      <c r="HC313" s="25"/>
      <c r="HD313" s="25"/>
      <c r="HE313" s="25"/>
      <c r="HF313" s="25"/>
      <c r="HG313" s="25"/>
      <c r="HH313" s="25"/>
      <c r="HI313" s="25"/>
      <c r="HJ313" s="25"/>
      <c r="HK313" s="25"/>
      <c r="HL313" s="25"/>
      <c r="HM313" s="25"/>
      <c r="HN313" s="25"/>
      <c r="HO313" s="25"/>
      <c r="HP313" s="25"/>
      <c r="HQ313" s="25"/>
      <c r="HR313" s="25"/>
      <c r="HS313" s="25"/>
      <c r="HT313" s="25"/>
      <c r="HU313" s="25"/>
      <c r="HV313" s="25"/>
      <c r="HW313" s="25"/>
      <c r="HX313" s="25"/>
      <c r="HY313" s="25"/>
      <c r="HZ313" s="25"/>
      <c r="IA313" s="25"/>
      <c r="IB313" s="25"/>
      <c r="IC313" s="25"/>
      <c r="ID313" s="25"/>
      <c r="IE313" s="25"/>
      <c r="IF313" s="25"/>
      <c r="IG313" s="25"/>
      <c r="IH313" s="25"/>
      <c r="II313" s="25"/>
      <c r="IJ313" s="25"/>
      <c r="IK313" s="25"/>
      <c r="IL313" s="25"/>
      <c r="IM313" s="25"/>
      <c r="IN313" s="25"/>
      <c r="IO313" s="25"/>
      <c r="IP313" s="25"/>
      <c r="IQ313" s="25"/>
      <c r="IR313" s="25"/>
      <c r="IS313" s="25"/>
      <c r="IT313" s="25"/>
      <c r="IU313" s="25"/>
      <c r="IV313" s="25"/>
      <c r="IW313" s="25"/>
      <c r="IX313" s="25"/>
      <c r="IY313" s="25"/>
      <c r="IZ313" s="25"/>
      <c r="JA313" s="25"/>
      <c r="JB313" s="25"/>
      <c r="JC313" s="25"/>
      <c r="JD313" s="25"/>
      <c r="JE313" s="25"/>
      <c r="JF313" s="25"/>
      <c r="JG313" s="25"/>
      <c r="JH313" s="25"/>
      <c r="JI313" s="25"/>
      <c r="JJ313" s="25"/>
      <c r="JK313" s="25"/>
      <c r="JL313" s="25"/>
      <c r="JM313" s="25"/>
      <c r="JN313" s="25"/>
      <c r="JO313" s="25"/>
      <c r="JP313" s="25"/>
      <c r="JQ313" s="25"/>
      <c r="JR313" s="25"/>
      <c r="JS313" s="25"/>
      <c r="JT313" s="25"/>
      <c r="JU313" s="25"/>
      <c r="JV313" s="25"/>
      <c r="JW313" s="25"/>
      <c r="JX313" s="25"/>
      <c r="JY313" s="25"/>
      <c r="JZ313" s="25"/>
      <c r="KA313" s="25"/>
      <c r="KB313" s="25"/>
      <c r="KC313" s="25"/>
      <c r="KD313" s="25"/>
      <c r="KE313" s="25"/>
      <c r="KF313" s="25"/>
      <c r="KG313" s="25"/>
      <c r="KH313" s="25"/>
      <c r="KI313" s="25"/>
      <c r="KJ313" s="25"/>
      <c r="KK313" s="25"/>
      <c r="KL313" s="25"/>
      <c r="KM313" s="25"/>
      <c r="KN313" s="25"/>
      <c r="KO313" s="25"/>
      <c r="KP313" s="25"/>
      <c r="KQ313" s="25"/>
      <c r="KR313" s="25"/>
      <c r="KS313" s="25"/>
      <c r="KT313" s="25"/>
      <c r="KU313" s="25"/>
      <c r="KV313" s="25"/>
      <c r="KW313" s="25"/>
      <c r="KX313" s="25"/>
      <c r="KY313" s="25"/>
      <c r="KZ313" s="25"/>
      <c r="LA313" s="25"/>
      <c r="LB313" s="25"/>
      <c r="LC313" s="25"/>
      <c r="LD313" s="25"/>
      <c r="LE313" s="25"/>
      <c r="LF313" s="25"/>
      <c r="LG313" s="25"/>
      <c r="LH313" s="25"/>
      <c r="LI313" s="25"/>
      <c r="LJ313" s="25"/>
      <c r="LK313" s="25"/>
      <c r="LL313" s="25"/>
      <c r="LM313" s="25"/>
      <c r="LN313" s="25"/>
      <c r="LO313" s="25"/>
      <c r="LP313" s="25"/>
      <c r="LQ313" s="25"/>
      <c r="LR313" s="25"/>
      <c r="LS313" s="25"/>
      <c r="LT313" s="25"/>
      <c r="LU313" s="25"/>
      <c r="LV313" s="25"/>
      <c r="LW313" s="25"/>
      <c r="LX313" s="25"/>
      <c r="LY313" s="25"/>
      <c r="LZ313" s="25"/>
      <c r="MA313" s="25"/>
      <c r="MB313" s="25"/>
      <c r="MC313" s="25"/>
      <c r="MD313" s="25"/>
      <c r="ME313" s="25"/>
      <c r="MF313" s="25"/>
      <c r="MG313" s="25"/>
      <c r="MH313" s="25"/>
    </row>
    <row r="314" spans="1:346" s="26" customFormat="1" hidden="1" x14ac:dyDescent="0.25">
      <c r="A314" s="21"/>
      <c r="B314" s="22"/>
      <c r="C314" s="4"/>
      <c r="D314" s="7"/>
      <c r="E314" s="7"/>
      <c r="F314" s="4"/>
      <c r="G314" s="4"/>
      <c r="H314" s="4"/>
      <c r="I314" s="77"/>
      <c r="J314" s="126"/>
      <c r="K314" s="77"/>
      <c r="L314" s="78"/>
      <c r="M314" s="78"/>
      <c r="N314" s="49"/>
      <c r="O314" s="49"/>
      <c r="P314" s="49"/>
      <c r="Q314" s="81"/>
      <c r="R314" s="81"/>
      <c r="S314" s="82"/>
      <c r="T314" s="47"/>
      <c r="U314" s="83"/>
      <c r="V314" s="24"/>
      <c r="W314" s="91"/>
      <c r="X314" s="20"/>
      <c r="Y314" s="114"/>
      <c r="Z314" s="43"/>
      <c r="AA314" s="41"/>
      <c r="AB314" s="25"/>
      <c r="AC314" s="23"/>
      <c r="AD314" s="23"/>
      <c r="AE314" s="124"/>
      <c r="AF314" s="125"/>
      <c r="AG314" s="125"/>
      <c r="AH314" s="31"/>
      <c r="AI314" s="31"/>
      <c r="AJ314" s="31"/>
      <c r="AK314" s="31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5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5"/>
      <c r="EA314" s="25"/>
      <c r="EB314" s="25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5"/>
      <c r="EW314" s="25"/>
      <c r="EX314" s="25"/>
      <c r="EY314" s="25"/>
      <c r="EZ314" s="25"/>
      <c r="FA314" s="25"/>
      <c r="FB314" s="25"/>
      <c r="FC314" s="25"/>
      <c r="FD314" s="25"/>
      <c r="FE314" s="25"/>
      <c r="FF314" s="25"/>
      <c r="FG314" s="25"/>
      <c r="FH314" s="25"/>
      <c r="FI314" s="25"/>
      <c r="FJ314" s="25"/>
      <c r="FK314" s="25"/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5"/>
      <c r="FW314" s="25"/>
      <c r="FX314" s="25"/>
      <c r="FY314" s="25"/>
      <c r="FZ314" s="25"/>
      <c r="GA314" s="25"/>
      <c r="GB314" s="25"/>
      <c r="GC314" s="25"/>
      <c r="GD314" s="25"/>
      <c r="GE314" s="25"/>
      <c r="GF314" s="25"/>
      <c r="GG314" s="25"/>
      <c r="GH314" s="25"/>
      <c r="GI314" s="25"/>
      <c r="GJ314" s="25"/>
      <c r="GK314" s="25"/>
      <c r="GL314" s="25"/>
      <c r="GM314" s="25"/>
      <c r="GN314" s="25"/>
      <c r="GO314" s="25"/>
      <c r="GP314" s="25"/>
      <c r="GQ314" s="25"/>
      <c r="GR314" s="25"/>
      <c r="GS314" s="25"/>
      <c r="GT314" s="25"/>
      <c r="GU314" s="25"/>
      <c r="GV314" s="25"/>
      <c r="GW314" s="25"/>
      <c r="GX314" s="25"/>
      <c r="GY314" s="25"/>
      <c r="GZ314" s="25"/>
      <c r="HA314" s="25"/>
      <c r="HB314" s="25"/>
      <c r="HC314" s="25"/>
      <c r="HD314" s="25"/>
      <c r="HE314" s="25"/>
      <c r="HF314" s="25"/>
      <c r="HG314" s="25"/>
      <c r="HH314" s="25"/>
      <c r="HI314" s="25"/>
      <c r="HJ314" s="25"/>
      <c r="HK314" s="25"/>
      <c r="HL314" s="25"/>
      <c r="HM314" s="25"/>
      <c r="HN314" s="25"/>
      <c r="HO314" s="25"/>
      <c r="HP314" s="25"/>
      <c r="HQ314" s="25"/>
      <c r="HR314" s="25"/>
      <c r="HS314" s="25"/>
      <c r="HT314" s="25"/>
      <c r="HU314" s="25"/>
      <c r="HV314" s="25"/>
      <c r="HW314" s="25"/>
      <c r="HX314" s="25"/>
      <c r="HY314" s="25"/>
      <c r="HZ314" s="25"/>
      <c r="IA314" s="25"/>
      <c r="IB314" s="25"/>
      <c r="IC314" s="25"/>
      <c r="ID314" s="25"/>
      <c r="IE314" s="25"/>
      <c r="IF314" s="25"/>
      <c r="IG314" s="25"/>
      <c r="IH314" s="25"/>
      <c r="II314" s="25"/>
      <c r="IJ314" s="25"/>
      <c r="IK314" s="25"/>
      <c r="IL314" s="25"/>
      <c r="IM314" s="25"/>
      <c r="IN314" s="25"/>
      <c r="IO314" s="25"/>
      <c r="IP314" s="25"/>
      <c r="IQ314" s="25"/>
      <c r="IR314" s="25"/>
      <c r="IS314" s="25"/>
      <c r="IT314" s="25"/>
      <c r="IU314" s="25"/>
      <c r="IV314" s="25"/>
      <c r="IW314" s="25"/>
      <c r="IX314" s="25"/>
      <c r="IY314" s="25"/>
      <c r="IZ314" s="25"/>
      <c r="JA314" s="25"/>
      <c r="JB314" s="25"/>
      <c r="JC314" s="25"/>
      <c r="JD314" s="25"/>
      <c r="JE314" s="25"/>
      <c r="JF314" s="25"/>
      <c r="JG314" s="25"/>
      <c r="JH314" s="25"/>
      <c r="JI314" s="25"/>
      <c r="JJ314" s="25"/>
      <c r="JK314" s="25"/>
      <c r="JL314" s="25"/>
      <c r="JM314" s="25"/>
      <c r="JN314" s="25"/>
      <c r="JO314" s="25"/>
      <c r="JP314" s="25"/>
      <c r="JQ314" s="25"/>
      <c r="JR314" s="25"/>
      <c r="JS314" s="25"/>
      <c r="JT314" s="25"/>
      <c r="JU314" s="25"/>
      <c r="JV314" s="25"/>
      <c r="JW314" s="25"/>
      <c r="JX314" s="25"/>
      <c r="JY314" s="25"/>
      <c r="JZ314" s="25"/>
      <c r="KA314" s="25"/>
      <c r="KB314" s="25"/>
      <c r="KC314" s="25"/>
      <c r="KD314" s="25"/>
      <c r="KE314" s="25"/>
      <c r="KF314" s="25"/>
      <c r="KG314" s="25"/>
      <c r="KH314" s="25"/>
      <c r="KI314" s="25"/>
      <c r="KJ314" s="25"/>
      <c r="KK314" s="25"/>
      <c r="KL314" s="25"/>
      <c r="KM314" s="25"/>
      <c r="KN314" s="25"/>
      <c r="KO314" s="25"/>
      <c r="KP314" s="25"/>
      <c r="KQ314" s="25"/>
      <c r="KR314" s="25"/>
      <c r="KS314" s="25"/>
      <c r="KT314" s="25"/>
      <c r="KU314" s="25"/>
      <c r="KV314" s="25"/>
      <c r="KW314" s="25"/>
      <c r="KX314" s="25"/>
      <c r="KY314" s="25"/>
      <c r="KZ314" s="25"/>
      <c r="LA314" s="25"/>
      <c r="LB314" s="25"/>
      <c r="LC314" s="25"/>
      <c r="LD314" s="25"/>
      <c r="LE314" s="25"/>
      <c r="LF314" s="25"/>
      <c r="LG314" s="25"/>
      <c r="LH314" s="25"/>
      <c r="LI314" s="25"/>
      <c r="LJ314" s="25"/>
      <c r="LK314" s="25"/>
      <c r="LL314" s="25"/>
      <c r="LM314" s="25"/>
      <c r="LN314" s="25"/>
      <c r="LO314" s="25"/>
      <c r="LP314" s="25"/>
      <c r="LQ314" s="25"/>
      <c r="LR314" s="25"/>
      <c r="LS314" s="25"/>
      <c r="LT314" s="25"/>
      <c r="LU314" s="25"/>
      <c r="LV314" s="25"/>
      <c r="LW314" s="25"/>
      <c r="LX314" s="25"/>
      <c r="LY314" s="25"/>
      <c r="LZ314" s="25"/>
      <c r="MA314" s="25"/>
      <c r="MB314" s="25"/>
      <c r="MC314" s="25"/>
      <c r="MD314" s="25"/>
      <c r="ME314" s="25"/>
      <c r="MF314" s="25"/>
      <c r="MG314" s="25"/>
      <c r="MH314" s="25"/>
    </row>
    <row r="315" spans="1:346" s="26" customFormat="1" hidden="1" x14ac:dyDescent="0.25">
      <c r="A315" s="21"/>
      <c r="B315" s="22"/>
      <c r="C315" s="4"/>
      <c r="D315" s="7"/>
      <c r="E315" s="7"/>
      <c r="F315" s="4"/>
      <c r="G315" s="4"/>
      <c r="H315" s="4"/>
      <c r="I315" s="77"/>
      <c r="J315" s="126"/>
      <c r="K315" s="77"/>
      <c r="L315" s="78"/>
      <c r="M315" s="78"/>
      <c r="N315" s="49"/>
      <c r="O315" s="49"/>
      <c r="P315" s="49"/>
      <c r="Q315" s="81"/>
      <c r="R315" s="81"/>
      <c r="S315" s="82"/>
      <c r="T315" s="47"/>
      <c r="U315" s="83"/>
      <c r="V315" s="24"/>
      <c r="W315" s="91"/>
      <c r="X315" s="20"/>
      <c r="Y315" s="114"/>
      <c r="Z315" s="43"/>
      <c r="AA315" s="41"/>
      <c r="AB315" s="25"/>
      <c r="AC315" s="23"/>
      <c r="AD315" s="23"/>
      <c r="AE315" s="124"/>
      <c r="AF315" s="125"/>
      <c r="AG315" s="125"/>
      <c r="AH315" s="31"/>
      <c r="AI315" s="31"/>
      <c r="AJ315" s="31"/>
      <c r="AK315" s="31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5"/>
      <c r="EY315" s="25"/>
      <c r="EZ315" s="25"/>
      <c r="FA315" s="25"/>
      <c r="FB315" s="25"/>
      <c r="FC315" s="25"/>
      <c r="FD315" s="25"/>
      <c r="FE315" s="25"/>
      <c r="FF315" s="25"/>
      <c r="FG315" s="25"/>
      <c r="FH315" s="25"/>
      <c r="FI315" s="25"/>
      <c r="FJ315" s="25"/>
      <c r="FK315" s="25"/>
      <c r="FL315" s="25"/>
      <c r="FM315" s="25"/>
      <c r="FN315" s="25"/>
      <c r="FO315" s="25"/>
      <c r="FP315" s="25"/>
      <c r="FQ315" s="25"/>
      <c r="FR315" s="25"/>
      <c r="FS315" s="25"/>
      <c r="FT315" s="25"/>
      <c r="FU315" s="25"/>
      <c r="FV315" s="25"/>
      <c r="FW315" s="25"/>
      <c r="FX315" s="25"/>
      <c r="FY315" s="25"/>
      <c r="FZ315" s="25"/>
      <c r="GA315" s="25"/>
      <c r="GB315" s="25"/>
      <c r="GC315" s="25"/>
      <c r="GD315" s="25"/>
      <c r="GE315" s="25"/>
      <c r="GF315" s="25"/>
      <c r="GG315" s="25"/>
      <c r="GH315" s="25"/>
      <c r="GI315" s="25"/>
      <c r="GJ315" s="25"/>
      <c r="GK315" s="25"/>
      <c r="GL315" s="25"/>
      <c r="GM315" s="25"/>
      <c r="GN315" s="25"/>
      <c r="GO315" s="25"/>
      <c r="GP315" s="25"/>
      <c r="GQ315" s="25"/>
      <c r="GR315" s="25"/>
      <c r="GS315" s="25"/>
      <c r="GT315" s="25"/>
      <c r="GU315" s="25"/>
      <c r="GV315" s="25"/>
      <c r="GW315" s="25"/>
      <c r="GX315" s="25"/>
      <c r="GY315" s="25"/>
      <c r="GZ315" s="25"/>
      <c r="HA315" s="25"/>
      <c r="HB315" s="25"/>
      <c r="HC315" s="25"/>
      <c r="HD315" s="25"/>
      <c r="HE315" s="25"/>
      <c r="HF315" s="25"/>
      <c r="HG315" s="25"/>
      <c r="HH315" s="25"/>
      <c r="HI315" s="25"/>
      <c r="HJ315" s="25"/>
      <c r="HK315" s="25"/>
      <c r="HL315" s="25"/>
      <c r="HM315" s="25"/>
      <c r="HN315" s="25"/>
      <c r="HO315" s="25"/>
      <c r="HP315" s="25"/>
      <c r="HQ315" s="25"/>
      <c r="HR315" s="25"/>
      <c r="HS315" s="25"/>
      <c r="HT315" s="25"/>
      <c r="HU315" s="25"/>
      <c r="HV315" s="25"/>
      <c r="HW315" s="25"/>
      <c r="HX315" s="25"/>
      <c r="HY315" s="25"/>
      <c r="HZ315" s="25"/>
      <c r="IA315" s="25"/>
      <c r="IB315" s="25"/>
      <c r="IC315" s="25"/>
      <c r="ID315" s="25"/>
      <c r="IE315" s="25"/>
      <c r="IF315" s="25"/>
      <c r="IG315" s="25"/>
      <c r="IH315" s="25"/>
      <c r="II315" s="25"/>
      <c r="IJ315" s="25"/>
      <c r="IK315" s="25"/>
      <c r="IL315" s="25"/>
      <c r="IM315" s="25"/>
      <c r="IN315" s="25"/>
      <c r="IO315" s="25"/>
      <c r="IP315" s="25"/>
      <c r="IQ315" s="25"/>
      <c r="IR315" s="25"/>
      <c r="IS315" s="25"/>
      <c r="IT315" s="25"/>
      <c r="IU315" s="25"/>
      <c r="IV315" s="25"/>
      <c r="IW315" s="25"/>
      <c r="IX315" s="25"/>
      <c r="IY315" s="25"/>
      <c r="IZ315" s="25"/>
      <c r="JA315" s="25"/>
      <c r="JB315" s="25"/>
      <c r="JC315" s="25"/>
      <c r="JD315" s="25"/>
      <c r="JE315" s="25"/>
      <c r="JF315" s="25"/>
      <c r="JG315" s="25"/>
      <c r="JH315" s="25"/>
      <c r="JI315" s="25"/>
      <c r="JJ315" s="25"/>
      <c r="JK315" s="25"/>
      <c r="JL315" s="25"/>
      <c r="JM315" s="25"/>
      <c r="JN315" s="25"/>
      <c r="JO315" s="25"/>
      <c r="JP315" s="25"/>
      <c r="JQ315" s="25"/>
      <c r="JR315" s="25"/>
      <c r="JS315" s="25"/>
      <c r="JT315" s="25"/>
      <c r="JU315" s="25"/>
      <c r="JV315" s="25"/>
      <c r="JW315" s="25"/>
      <c r="JX315" s="25"/>
      <c r="JY315" s="25"/>
      <c r="JZ315" s="25"/>
      <c r="KA315" s="25"/>
      <c r="KB315" s="25"/>
      <c r="KC315" s="25"/>
      <c r="KD315" s="25"/>
      <c r="KE315" s="25"/>
      <c r="KF315" s="25"/>
      <c r="KG315" s="25"/>
      <c r="KH315" s="25"/>
      <c r="KI315" s="25"/>
      <c r="KJ315" s="25"/>
      <c r="KK315" s="25"/>
      <c r="KL315" s="25"/>
      <c r="KM315" s="25"/>
      <c r="KN315" s="25"/>
      <c r="KO315" s="25"/>
      <c r="KP315" s="25"/>
      <c r="KQ315" s="25"/>
      <c r="KR315" s="25"/>
      <c r="KS315" s="25"/>
      <c r="KT315" s="25"/>
      <c r="KU315" s="25"/>
      <c r="KV315" s="25"/>
      <c r="KW315" s="25"/>
      <c r="KX315" s="25"/>
      <c r="KY315" s="25"/>
      <c r="KZ315" s="25"/>
      <c r="LA315" s="25"/>
      <c r="LB315" s="25"/>
      <c r="LC315" s="25"/>
      <c r="LD315" s="25"/>
      <c r="LE315" s="25"/>
      <c r="LF315" s="25"/>
      <c r="LG315" s="25"/>
      <c r="LH315" s="25"/>
      <c r="LI315" s="25"/>
      <c r="LJ315" s="25"/>
      <c r="LK315" s="25"/>
      <c r="LL315" s="25"/>
      <c r="LM315" s="25"/>
      <c r="LN315" s="25"/>
      <c r="LO315" s="25"/>
      <c r="LP315" s="25"/>
      <c r="LQ315" s="25"/>
      <c r="LR315" s="25"/>
      <c r="LS315" s="25"/>
      <c r="LT315" s="25"/>
      <c r="LU315" s="25"/>
      <c r="LV315" s="25"/>
      <c r="LW315" s="25"/>
      <c r="LX315" s="25"/>
      <c r="LY315" s="25"/>
      <c r="LZ315" s="25"/>
      <c r="MA315" s="25"/>
      <c r="MB315" s="25"/>
      <c r="MC315" s="25"/>
      <c r="MD315" s="25"/>
      <c r="ME315" s="25"/>
      <c r="MF315" s="25"/>
      <c r="MG315" s="25"/>
      <c r="MH315" s="25"/>
    </row>
    <row r="316" spans="1:346" s="26" customFormat="1" hidden="1" x14ac:dyDescent="0.25">
      <c r="A316" s="21"/>
      <c r="B316" s="22"/>
      <c r="C316" s="4"/>
      <c r="D316" s="7"/>
      <c r="E316" s="7"/>
      <c r="F316" s="4"/>
      <c r="G316" s="4"/>
      <c r="H316" s="4"/>
      <c r="I316" s="77"/>
      <c r="J316" s="126"/>
      <c r="K316" s="77"/>
      <c r="L316" s="78"/>
      <c r="M316" s="78"/>
      <c r="N316" s="49"/>
      <c r="O316" s="49"/>
      <c r="P316" s="49"/>
      <c r="Q316" s="81"/>
      <c r="R316" s="81"/>
      <c r="S316" s="82"/>
      <c r="T316" s="47"/>
      <c r="U316" s="83"/>
      <c r="V316" s="24"/>
      <c r="W316" s="91"/>
      <c r="X316" s="20"/>
      <c r="Y316" s="114"/>
      <c r="Z316" s="43"/>
      <c r="AA316" s="41"/>
      <c r="AB316" s="25"/>
      <c r="AC316" s="23"/>
      <c r="AD316" s="23"/>
      <c r="AE316" s="124"/>
      <c r="AF316" s="125"/>
      <c r="AG316" s="125"/>
      <c r="AH316" s="31"/>
      <c r="AI316" s="31"/>
      <c r="AJ316" s="31"/>
      <c r="AK316" s="31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25"/>
      <c r="DZ316" s="25"/>
      <c r="EA316" s="25"/>
      <c r="EB316" s="25"/>
      <c r="EC316" s="25"/>
      <c r="ED316" s="25"/>
      <c r="EE316" s="25"/>
      <c r="EF316" s="25"/>
      <c r="EG316" s="25"/>
      <c r="EH316" s="25"/>
      <c r="EI316" s="25"/>
      <c r="EJ316" s="25"/>
      <c r="EK316" s="25"/>
      <c r="EL316" s="25"/>
      <c r="EM316" s="25"/>
      <c r="EN316" s="25"/>
      <c r="EO316" s="25"/>
      <c r="EP316" s="25"/>
      <c r="EQ316" s="25"/>
      <c r="ER316" s="25"/>
      <c r="ES316" s="25"/>
      <c r="ET316" s="25"/>
      <c r="EU316" s="25"/>
      <c r="EV316" s="25"/>
      <c r="EW316" s="25"/>
      <c r="EX316" s="25"/>
      <c r="EY316" s="25"/>
      <c r="EZ316" s="25"/>
      <c r="FA316" s="25"/>
      <c r="FB316" s="25"/>
      <c r="FC316" s="25"/>
      <c r="FD316" s="25"/>
      <c r="FE316" s="25"/>
      <c r="FF316" s="25"/>
      <c r="FG316" s="25"/>
      <c r="FH316" s="25"/>
      <c r="FI316" s="25"/>
      <c r="FJ316" s="25"/>
      <c r="FK316" s="25"/>
      <c r="FL316" s="25"/>
      <c r="FM316" s="25"/>
      <c r="FN316" s="25"/>
      <c r="FO316" s="25"/>
      <c r="FP316" s="25"/>
      <c r="FQ316" s="25"/>
      <c r="FR316" s="25"/>
      <c r="FS316" s="25"/>
      <c r="FT316" s="25"/>
      <c r="FU316" s="25"/>
      <c r="FV316" s="25"/>
      <c r="FW316" s="25"/>
      <c r="FX316" s="25"/>
      <c r="FY316" s="25"/>
      <c r="FZ316" s="25"/>
      <c r="GA316" s="25"/>
      <c r="GB316" s="25"/>
      <c r="GC316" s="25"/>
      <c r="GD316" s="25"/>
      <c r="GE316" s="25"/>
      <c r="GF316" s="25"/>
      <c r="GG316" s="25"/>
      <c r="GH316" s="25"/>
      <c r="GI316" s="25"/>
      <c r="GJ316" s="25"/>
      <c r="GK316" s="25"/>
      <c r="GL316" s="25"/>
      <c r="GM316" s="25"/>
      <c r="GN316" s="25"/>
      <c r="GO316" s="25"/>
      <c r="GP316" s="25"/>
      <c r="GQ316" s="25"/>
      <c r="GR316" s="25"/>
      <c r="GS316" s="25"/>
      <c r="GT316" s="25"/>
      <c r="GU316" s="25"/>
      <c r="GV316" s="25"/>
      <c r="GW316" s="25"/>
      <c r="GX316" s="25"/>
      <c r="GY316" s="25"/>
      <c r="GZ316" s="25"/>
      <c r="HA316" s="25"/>
      <c r="HB316" s="25"/>
      <c r="HC316" s="25"/>
      <c r="HD316" s="25"/>
      <c r="HE316" s="25"/>
      <c r="HF316" s="25"/>
      <c r="HG316" s="25"/>
      <c r="HH316" s="25"/>
      <c r="HI316" s="25"/>
      <c r="HJ316" s="25"/>
      <c r="HK316" s="25"/>
      <c r="HL316" s="25"/>
      <c r="HM316" s="25"/>
      <c r="HN316" s="25"/>
      <c r="HO316" s="25"/>
      <c r="HP316" s="25"/>
      <c r="HQ316" s="25"/>
      <c r="HR316" s="25"/>
      <c r="HS316" s="25"/>
      <c r="HT316" s="25"/>
      <c r="HU316" s="25"/>
      <c r="HV316" s="25"/>
      <c r="HW316" s="25"/>
      <c r="HX316" s="25"/>
      <c r="HY316" s="25"/>
      <c r="HZ316" s="25"/>
      <c r="IA316" s="25"/>
      <c r="IB316" s="25"/>
      <c r="IC316" s="25"/>
      <c r="ID316" s="25"/>
      <c r="IE316" s="25"/>
      <c r="IF316" s="25"/>
      <c r="IG316" s="25"/>
      <c r="IH316" s="25"/>
      <c r="II316" s="25"/>
      <c r="IJ316" s="25"/>
      <c r="IK316" s="25"/>
      <c r="IL316" s="25"/>
      <c r="IM316" s="25"/>
      <c r="IN316" s="25"/>
      <c r="IO316" s="25"/>
      <c r="IP316" s="25"/>
      <c r="IQ316" s="25"/>
      <c r="IR316" s="25"/>
      <c r="IS316" s="25"/>
      <c r="IT316" s="25"/>
      <c r="IU316" s="25"/>
      <c r="IV316" s="25"/>
      <c r="IW316" s="25"/>
      <c r="IX316" s="25"/>
      <c r="IY316" s="25"/>
      <c r="IZ316" s="25"/>
      <c r="JA316" s="25"/>
      <c r="JB316" s="25"/>
      <c r="JC316" s="25"/>
      <c r="JD316" s="25"/>
      <c r="JE316" s="25"/>
      <c r="JF316" s="25"/>
      <c r="JG316" s="25"/>
      <c r="JH316" s="25"/>
      <c r="JI316" s="25"/>
      <c r="JJ316" s="25"/>
      <c r="JK316" s="25"/>
      <c r="JL316" s="25"/>
      <c r="JM316" s="25"/>
      <c r="JN316" s="25"/>
      <c r="JO316" s="25"/>
      <c r="JP316" s="25"/>
      <c r="JQ316" s="25"/>
      <c r="JR316" s="25"/>
      <c r="JS316" s="25"/>
      <c r="JT316" s="25"/>
      <c r="JU316" s="25"/>
      <c r="JV316" s="25"/>
      <c r="JW316" s="25"/>
      <c r="JX316" s="25"/>
      <c r="JY316" s="25"/>
      <c r="JZ316" s="25"/>
      <c r="KA316" s="25"/>
      <c r="KB316" s="25"/>
      <c r="KC316" s="25"/>
      <c r="KD316" s="25"/>
      <c r="KE316" s="25"/>
      <c r="KF316" s="25"/>
      <c r="KG316" s="25"/>
      <c r="KH316" s="25"/>
      <c r="KI316" s="25"/>
      <c r="KJ316" s="25"/>
      <c r="KK316" s="25"/>
      <c r="KL316" s="25"/>
      <c r="KM316" s="25"/>
      <c r="KN316" s="25"/>
      <c r="KO316" s="25"/>
      <c r="KP316" s="25"/>
      <c r="KQ316" s="25"/>
      <c r="KR316" s="25"/>
      <c r="KS316" s="25"/>
      <c r="KT316" s="25"/>
      <c r="KU316" s="25"/>
      <c r="KV316" s="25"/>
      <c r="KW316" s="25"/>
      <c r="KX316" s="25"/>
      <c r="KY316" s="25"/>
      <c r="KZ316" s="25"/>
      <c r="LA316" s="25"/>
      <c r="LB316" s="25"/>
      <c r="LC316" s="25"/>
      <c r="LD316" s="25"/>
      <c r="LE316" s="25"/>
      <c r="LF316" s="25"/>
      <c r="LG316" s="25"/>
      <c r="LH316" s="25"/>
      <c r="LI316" s="25"/>
      <c r="LJ316" s="25"/>
      <c r="LK316" s="25"/>
      <c r="LL316" s="25"/>
      <c r="LM316" s="25"/>
      <c r="LN316" s="25"/>
      <c r="LO316" s="25"/>
      <c r="LP316" s="25"/>
      <c r="LQ316" s="25"/>
      <c r="LR316" s="25"/>
      <c r="LS316" s="25"/>
      <c r="LT316" s="25"/>
      <c r="LU316" s="25"/>
      <c r="LV316" s="25"/>
      <c r="LW316" s="25"/>
      <c r="LX316" s="25"/>
      <c r="LY316" s="25"/>
      <c r="LZ316" s="25"/>
      <c r="MA316" s="25"/>
      <c r="MB316" s="25"/>
      <c r="MC316" s="25"/>
      <c r="MD316" s="25"/>
      <c r="ME316" s="25"/>
      <c r="MF316" s="25"/>
      <c r="MG316" s="25"/>
      <c r="MH316" s="25"/>
    </row>
    <row r="317" spans="1:346" s="26" customFormat="1" hidden="1" x14ac:dyDescent="0.25">
      <c r="A317" s="21"/>
      <c r="B317" s="22"/>
      <c r="C317" s="4"/>
      <c r="D317" s="7"/>
      <c r="E317" s="7"/>
      <c r="F317" s="4"/>
      <c r="G317" s="4"/>
      <c r="H317" s="4"/>
      <c r="I317" s="77"/>
      <c r="J317" s="126"/>
      <c r="K317" s="77"/>
      <c r="L317" s="78"/>
      <c r="M317" s="78"/>
      <c r="N317" s="49"/>
      <c r="O317" s="49"/>
      <c r="P317" s="49"/>
      <c r="Q317" s="81"/>
      <c r="R317" s="81"/>
      <c r="S317" s="82"/>
      <c r="T317" s="47"/>
      <c r="U317" s="83"/>
      <c r="V317" s="24"/>
      <c r="W317" s="91"/>
      <c r="X317" s="20"/>
      <c r="Y317" s="114"/>
      <c r="Z317" s="43"/>
      <c r="AA317" s="41"/>
      <c r="AB317" s="25"/>
      <c r="AC317" s="23"/>
      <c r="AD317" s="23"/>
      <c r="AE317" s="124"/>
      <c r="AF317" s="125"/>
      <c r="AG317" s="125"/>
      <c r="AH317" s="31"/>
      <c r="AI317" s="31"/>
      <c r="AJ317" s="31"/>
      <c r="AK317" s="31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25"/>
      <c r="EW317" s="25"/>
      <c r="EX317" s="25"/>
      <c r="EY317" s="25"/>
      <c r="EZ317" s="25"/>
      <c r="FA317" s="25"/>
      <c r="FB317" s="25"/>
      <c r="FC317" s="25"/>
      <c r="FD317" s="25"/>
      <c r="FE317" s="25"/>
      <c r="FF317" s="25"/>
      <c r="FG317" s="25"/>
      <c r="FH317" s="25"/>
      <c r="FI317" s="25"/>
      <c r="FJ317" s="25"/>
      <c r="FK317" s="25"/>
      <c r="FL317" s="25"/>
      <c r="FM317" s="25"/>
      <c r="FN317" s="25"/>
      <c r="FO317" s="25"/>
      <c r="FP317" s="25"/>
      <c r="FQ317" s="25"/>
      <c r="FR317" s="25"/>
      <c r="FS317" s="25"/>
      <c r="FT317" s="25"/>
      <c r="FU317" s="25"/>
      <c r="FV317" s="25"/>
      <c r="FW317" s="25"/>
      <c r="FX317" s="25"/>
      <c r="FY317" s="25"/>
      <c r="FZ317" s="25"/>
      <c r="GA317" s="25"/>
      <c r="GB317" s="25"/>
      <c r="GC317" s="25"/>
      <c r="GD317" s="25"/>
      <c r="GE317" s="25"/>
      <c r="GF317" s="25"/>
      <c r="GG317" s="25"/>
      <c r="GH317" s="25"/>
      <c r="GI317" s="25"/>
      <c r="GJ317" s="25"/>
      <c r="GK317" s="25"/>
      <c r="GL317" s="25"/>
      <c r="GM317" s="25"/>
      <c r="GN317" s="25"/>
      <c r="GO317" s="25"/>
      <c r="GP317" s="25"/>
      <c r="GQ317" s="25"/>
      <c r="GR317" s="25"/>
      <c r="GS317" s="25"/>
      <c r="GT317" s="25"/>
      <c r="GU317" s="25"/>
      <c r="GV317" s="25"/>
      <c r="GW317" s="25"/>
      <c r="GX317" s="25"/>
      <c r="GY317" s="25"/>
      <c r="GZ317" s="25"/>
      <c r="HA317" s="25"/>
      <c r="HB317" s="25"/>
      <c r="HC317" s="25"/>
      <c r="HD317" s="25"/>
      <c r="HE317" s="25"/>
      <c r="HF317" s="25"/>
      <c r="HG317" s="25"/>
      <c r="HH317" s="25"/>
      <c r="HI317" s="25"/>
      <c r="HJ317" s="25"/>
      <c r="HK317" s="25"/>
      <c r="HL317" s="25"/>
      <c r="HM317" s="25"/>
      <c r="HN317" s="25"/>
      <c r="HO317" s="25"/>
      <c r="HP317" s="25"/>
      <c r="HQ317" s="25"/>
      <c r="HR317" s="25"/>
      <c r="HS317" s="25"/>
      <c r="HT317" s="25"/>
      <c r="HU317" s="25"/>
      <c r="HV317" s="25"/>
      <c r="HW317" s="25"/>
      <c r="HX317" s="25"/>
      <c r="HY317" s="25"/>
      <c r="HZ317" s="25"/>
      <c r="IA317" s="25"/>
      <c r="IB317" s="25"/>
      <c r="IC317" s="25"/>
      <c r="ID317" s="25"/>
      <c r="IE317" s="25"/>
      <c r="IF317" s="25"/>
      <c r="IG317" s="25"/>
      <c r="IH317" s="25"/>
      <c r="II317" s="25"/>
      <c r="IJ317" s="25"/>
      <c r="IK317" s="25"/>
      <c r="IL317" s="25"/>
      <c r="IM317" s="25"/>
      <c r="IN317" s="25"/>
      <c r="IO317" s="25"/>
      <c r="IP317" s="25"/>
      <c r="IQ317" s="25"/>
      <c r="IR317" s="25"/>
      <c r="IS317" s="25"/>
      <c r="IT317" s="25"/>
      <c r="IU317" s="25"/>
      <c r="IV317" s="25"/>
      <c r="IW317" s="25"/>
      <c r="IX317" s="25"/>
      <c r="IY317" s="25"/>
      <c r="IZ317" s="25"/>
      <c r="JA317" s="25"/>
      <c r="JB317" s="25"/>
      <c r="JC317" s="25"/>
      <c r="JD317" s="25"/>
      <c r="JE317" s="25"/>
      <c r="JF317" s="25"/>
      <c r="JG317" s="25"/>
      <c r="JH317" s="25"/>
      <c r="JI317" s="25"/>
      <c r="JJ317" s="25"/>
      <c r="JK317" s="25"/>
      <c r="JL317" s="25"/>
      <c r="JM317" s="25"/>
      <c r="JN317" s="25"/>
      <c r="JO317" s="25"/>
      <c r="JP317" s="25"/>
      <c r="JQ317" s="25"/>
      <c r="JR317" s="25"/>
      <c r="JS317" s="25"/>
      <c r="JT317" s="25"/>
      <c r="JU317" s="25"/>
      <c r="JV317" s="25"/>
      <c r="JW317" s="25"/>
      <c r="JX317" s="25"/>
      <c r="JY317" s="25"/>
      <c r="JZ317" s="25"/>
      <c r="KA317" s="25"/>
      <c r="KB317" s="25"/>
      <c r="KC317" s="25"/>
      <c r="KD317" s="25"/>
      <c r="KE317" s="25"/>
      <c r="KF317" s="25"/>
      <c r="KG317" s="25"/>
      <c r="KH317" s="25"/>
      <c r="KI317" s="25"/>
      <c r="KJ317" s="25"/>
      <c r="KK317" s="25"/>
      <c r="KL317" s="25"/>
      <c r="KM317" s="25"/>
      <c r="KN317" s="25"/>
      <c r="KO317" s="25"/>
      <c r="KP317" s="25"/>
      <c r="KQ317" s="25"/>
      <c r="KR317" s="25"/>
      <c r="KS317" s="25"/>
      <c r="KT317" s="25"/>
      <c r="KU317" s="25"/>
      <c r="KV317" s="25"/>
      <c r="KW317" s="25"/>
      <c r="KX317" s="25"/>
      <c r="KY317" s="25"/>
      <c r="KZ317" s="25"/>
      <c r="LA317" s="25"/>
      <c r="LB317" s="25"/>
      <c r="LC317" s="25"/>
      <c r="LD317" s="25"/>
      <c r="LE317" s="25"/>
      <c r="LF317" s="25"/>
      <c r="LG317" s="25"/>
      <c r="LH317" s="25"/>
      <c r="LI317" s="25"/>
      <c r="LJ317" s="25"/>
      <c r="LK317" s="25"/>
      <c r="LL317" s="25"/>
      <c r="LM317" s="25"/>
      <c r="LN317" s="25"/>
      <c r="LO317" s="25"/>
      <c r="LP317" s="25"/>
      <c r="LQ317" s="25"/>
      <c r="LR317" s="25"/>
      <c r="LS317" s="25"/>
      <c r="LT317" s="25"/>
      <c r="LU317" s="25"/>
      <c r="LV317" s="25"/>
      <c r="LW317" s="25"/>
      <c r="LX317" s="25"/>
      <c r="LY317" s="25"/>
      <c r="LZ317" s="25"/>
      <c r="MA317" s="25"/>
      <c r="MB317" s="25"/>
      <c r="MC317" s="25"/>
      <c r="MD317" s="25"/>
      <c r="ME317" s="25"/>
      <c r="MF317" s="25"/>
      <c r="MG317" s="25"/>
      <c r="MH317" s="25"/>
    </row>
    <row r="318" spans="1:346" s="26" customFormat="1" hidden="1" x14ac:dyDescent="0.25">
      <c r="A318" s="21"/>
      <c r="B318" s="22"/>
      <c r="C318" s="4"/>
      <c r="D318" s="7"/>
      <c r="E318" s="7"/>
      <c r="F318" s="4"/>
      <c r="G318" s="4"/>
      <c r="H318" s="4"/>
      <c r="I318" s="77"/>
      <c r="J318" s="126"/>
      <c r="K318" s="77"/>
      <c r="L318" s="78"/>
      <c r="M318" s="78"/>
      <c r="N318" s="49"/>
      <c r="O318" s="49"/>
      <c r="P318" s="49"/>
      <c r="Q318" s="81"/>
      <c r="R318" s="81"/>
      <c r="S318" s="82"/>
      <c r="T318" s="47"/>
      <c r="U318" s="83"/>
      <c r="V318" s="24"/>
      <c r="W318" s="91"/>
      <c r="X318" s="20"/>
      <c r="Y318" s="114"/>
      <c r="Z318" s="43"/>
      <c r="AA318" s="41"/>
      <c r="AB318" s="25"/>
      <c r="AC318" s="23"/>
      <c r="AD318" s="23"/>
      <c r="AE318" s="124"/>
      <c r="AF318" s="125"/>
      <c r="AG318" s="125"/>
      <c r="AH318" s="31"/>
      <c r="AI318" s="31"/>
      <c r="AJ318" s="31"/>
      <c r="AK318" s="31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5"/>
      <c r="EY318" s="25"/>
      <c r="EZ318" s="25"/>
      <c r="FA318" s="25"/>
      <c r="FB318" s="25"/>
      <c r="FC318" s="25"/>
      <c r="FD318" s="25"/>
      <c r="FE318" s="25"/>
      <c r="FF318" s="25"/>
      <c r="FG318" s="25"/>
      <c r="FH318" s="25"/>
      <c r="FI318" s="25"/>
      <c r="FJ318" s="25"/>
      <c r="FK318" s="25"/>
      <c r="FL318" s="25"/>
      <c r="FM318" s="25"/>
      <c r="FN318" s="25"/>
      <c r="FO318" s="25"/>
      <c r="FP318" s="25"/>
      <c r="FQ318" s="25"/>
      <c r="FR318" s="25"/>
      <c r="FS318" s="25"/>
      <c r="FT318" s="25"/>
      <c r="FU318" s="25"/>
      <c r="FV318" s="25"/>
      <c r="FW318" s="25"/>
      <c r="FX318" s="25"/>
      <c r="FY318" s="25"/>
      <c r="FZ318" s="25"/>
      <c r="GA318" s="25"/>
      <c r="GB318" s="25"/>
      <c r="GC318" s="25"/>
      <c r="GD318" s="25"/>
      <c r="GE318" s="25"/>
      <c r="GF318" s="25"/>
      <c r="GG318" s="25"/>
      <c r="GH318" s="25"/>
      <c r="GI318" s="25"/>
      <c r="GJ318" s="25"/>
      <c r="GK318" s="25"/>
      <c r="GL318" s="25"/>
      <c r="GM318" s="25"/>
      <c r="GN318" s="25"/>
      <c r="GO318" s="25"/>
      <c r="GP318" s="25"/>
      <c r="GQ318" s="25"/>
      <c r="GR318" s="25"/>
      <c r="GS318" s="25"/>
      <c r="GT318" s="25"/>
      <c r="GU318" s="25"/>
      <c r="GV318" s="25"/>
      <c r="GW318" s="25"/>
      <c r="GX318" s="25"/>
      <c r="GY318" s="25"/>
      <c r="GZ318" s="25"/>
      <c r="HA318" s="25"/>
      <c r="HB318" s="25"/>
      <c r="HC318" s="25"/>
      <c r="HD318" s="25"/>
      <c r="HE318" s="25"/>
      <c r="HF318" s="25"/>
      <c r="HG318" s="25"/>
      <c r="HH318" s="25"/>
      <c r="HI318" s="25"/>
      <c r="HJ318" s="25"/>
      <c r="HK318" s="25"/>
      <c r="HL318" s="25"/>
      <c r="HM318" s="25"/>
      <c r="HN318" s="25"/>
      <c r="HO318" s="25"/>
      <c r="HP318" s="25"/>
      <c r="HQ318" s="25"/>
      <c r="HR318" s="25"/>
      <c r="HS318" s="25"/>
      <c r="HT318" s="25"/>
      <c r="HU318" s="25"/>
      <c r="HV318" s="25"/>
      <c r="HW318" s="25"/>
      <c r="HX318" s="25"/>
      <c r="HY318" s="25"/>
      <c r="HZ318" s="25"/>
      <c r="IA318" s="25"/>
      <c r="IB318" s="25"/>
      <c r="IC318" s="25"/>
      <c r="ID318" s="25"/>
      <c r="IE318" s="25"/>
      <c r="IF318" s="25"/>
      <c r="IG318" s="25"/>
      <c r="IH318" s="25"/>
      <c r="II318" s="25"/>
      <c r="IJ318" s="25"/>
      <c r="IK318" s="25"/>
      <c r="IL318" s="25"/>
      <c r="IM318" s="25"/>
      <c r="IN318" s="25"/>
      <c r="IO318" s="25"/>
      <c r="IP318" s="25"/>
      <c r="IQ318" s="25"/>
      <c r="IR318" s="25"/>
      <c r="IS318" s="25"/>
      <c r="IT318" s="25"/>
      <c r="IU318" s="25"/>
      <c r="IV318" s="25"/>
      <c r="IW318" s="25"/>
      <c r="IX318" s="25"/>
      <c r="IY318" s="25"/>
      <c r="IZ318" s="25"/>
      <c r="JA318" s="25"/>
      <c r="JB318" s="25"/>
      <c r="JC318" s="25"/>
      <c r="JD318" s="25"/>
      <c r="JE318" s="25"/>
      <c r="JF318" s="25"/>
      <c r="JG318" s="25"/>
      <c r="JH318" s="25"/>
      <c r="JI318" s="25"/>
      <c r="JJ318" s="25"/>
      <c r="JK318" s="25"/>
      <c r="JL318" s="25"/>
      <c r="JM318" s="25"/>
      <c r="JN318" s="25"/>
      <c r="JO318" s="25"/>
      <c r="JP318" s="25"/>
      <c r="JQ318" s="25"/>
      <c r="JR318" s="25"/>
      <c r="JS318" s="25"/>
      <c r="JT318" s="25"/>
      <c r="JU318" s="25"/>
      <c r="JV318" s="25"/>
      <c r="JW318" s="25"/>
      <c r="JX318" s="25"/>
      <c r="JY318" s="25"/>
      <c r="JZ318" s="25"/>
      <c r="KA318" s="25"/>
      <c r="KB318" s="25"/>
      <c r="KC318" s="25"/>
      <c r="KD318" s="25"/>
      <c r="KE318" s="25"/>
      <c r="KF318" s="25"/>
      <c r="KG318" s="25"/>
      <c r="KH318" s="25"/>
      <c r="KI318" s="25"/>
      <c r="KJ318" s="25"/>
      <c r="KK318" s="25"/>
      <c r="KL318" s="25"/>
      <c r="KM318" s="25"/>
      <c r="KN318" s="25"/>
      <c r="KO318" s="25"/>
      <c r="KP318" s="25"/>
      <c r="KQ318" s="25"/>
      <c r="KR318" s="25"/>
      <c r="KS318" s="25"/>
      <c r="KT318" s="25"/>
      <c r="KU318" s="25"/>
      <c r="KV318" s="25"/>
      <c r="KW318" s="25"/>
      <c r="KX318" s="25"/>
      <c r="KY318" s="25"/>
      <c r="KZ318" s="25"/>
      <c r="LA318" s="25"/>
      <c r="LB318" s="25"/>
      <c r="LC318" s="25"/>
      <c r="LD318" s="25"/>
      <c r="LE318" s="25"/>
      <c r="LF318" s="25"/>
      <c r="LG318" s="25"/>
      <c r="LH318" s="25"/>
      <c r="LI318" s="25"/>
      <c r="LJ318" s="25"/>
      <c r="LK318" s="25"/>
      <c r="LL318" s="25"/>
      <c r="LM318" s="25"/>
      <c r="LN318" s="25"/>
      <c r="LO318" s="25"/>
      <c r="LP318" s="25"/>
      <c r="LQ318" s="25"/>
      <c r="LR318" s="25"/>
      <c r="LS318" s="25"/>
      <c r="LT318" s="25"/>
      <c r="LU318" s="25"/>
      <c r="LV318" s="25"/>
      <c r="LW318" s="25"/>
      <c r="LX318" s="25"/>
      <c r="LY318" s="25"/>
      <c r="LZ318" s="25"/>
      <c r="MA318" s="25"/>
      <c r="MB318" s="25"/>
      <c r="MC318" s="25"/>
      <c r="MD318" s="25"/>
      <c r="ME318" s="25"/>
      <c r="MF318" s="25"/>
      <c r="MG318" s="25"/>
      <c r="MH318" s="25"/>
    </row>
    <row r="319" spans="1:346" s="26" customFormat="1" hidden="1" x14ac:dyDescent="0.25">
      <c r="A319" s="21"/>
      <c r="B319" s="22"/>
      <c r="C319" s="4"/>
      <c r="D319" s="7"/>
      <c r="E319" s="7"/>
      <c r="F319" s="4"/>
      <c r="G319" s="4"/>
      <c r="H319" s="4"/>
      <c r="I319" s="77"/>
      <c r="J319" s="126"/>
      <c r="K319" s="77"/>
      <c r="L319" s="78"/>
      <c r="M319" s="78"/>
      <c r="N319" s="49"/>
      <c r="O319" s="49"/>
      <c r="P319" s="49"/>
      <c r="Q319" s="81"/>
      <c r="R319" s="81"/>
      <c r="S319" s="82"/>
      <c r="T319" s="47"/>
      <c r="U319" s="83"/>
      <c r="V319" s="24"/>
      <c r="W319" s="91"/>
      <c r="X319" s="20"/>
      <c r="Y319" s="114"/>
      <c r="Z319" s="43"/>
      <c r="AA319" s="41"/>
      <c r="AB319" s="25"/>
      <c r="AC319" s="23"/>
      <c r="AD319" s="23"/>
      <c r="AE319" s="124"/>
      <c r="AF319" s="125"/>
      <c r="AG319" s="125"/>
      <c r="AH319" s="31"/>
      <c r="AI319" s="31"/>
      <c r="AJ319" s="31"/>
      <c r="AK319" s="31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25"/>
      <c r="EC319" s="25"/>
      <c r="ED319" s="25"/>
      <c r="EE319" s="25"/>
      <c r="EF319" s="25"/>
      <c r="EG319" s="25"/>
      <c r="EH319" s="25"/>
      <c r="EI319" s="25"/>
      <c r="EJ319" s="25"/>
      <c r="EK319" s="25"/>
      <c r="EL319" s="25"/>
      <c r="EM319" s="25"/>
      <c r="EN319" s="25"/>
      <c r="EO319" s="25"/>
      <c r="EP319" s="25"/>
      <c r="EQ319" s="25"/>
      <c r="ER319" s="25"/>
      <c r="ES319" s="25"/>
      <c r="ET319" s="25"/>
      <c r="EU319" s="25"/>
      <c r="EV319" s="25"/>
      <c r="EW319" s="25"/>
      <c r="EX319" s="25"/>
      <c r="EY319" s="25"/>
      <c r="EZ319" s="25"/>
      <c r="FA319" s="25"/>
      <c r="FB319" s="25"/>
      <c r="FC319" s="25"/>
      <c r="FD319" s="25"/>
      <c r="FE319" s="25"/>
      <c r="FF319" s="25"/>
      <c r="FG319" s="25"/>
      <c r="FH319" s="25"/>
      <c r="FI319" s="25"/>
      <c r="FJ319" s="25"/>
      <c r="FK319" s="25"/>
      <c r="FL319" s="25"/>
      <c r="FM319" s="25"/>
      <c r="FN319" s="25"/>
      <c r="FO319" s="25"/>
      <c r="FP319" s="25"/>
      <c r="FQ319" s="25"/>
      <c r="FR319" s="25"/>
      <c r="FS319" s="25"/>
      <c r="FT319" s="25"/>
      <c r="FU319" s="25"/>
      <c r="FV319" s="25"/>
      <c r="FW319" s="25"/>
      <c r="FX319" s="25"/>
      <c r="FY319" s="25"/>
      <c r="FZ319" s="25"/>
      <c r="GA319" s="25"/>
      <c r="GB319" s="25"/>
      <c r="GC319" s="25"/>
      <c r="GD319" s="25"/>
      <c r="GE319" s="25"/>
      <c r="GF319" s="25"/>
      <c r="GG319" s="25"/>
      <c r="GH319" s="25"/>
      <c r="GI319" s="25"/>
      <c r="GJ319" s="25"/>
      <c r="GK319" s="25"/>
      <c r="GL319" s="25"/>
      <c r="GM319" s="25"/>
      <c r="GN319" s="25"/>
      <c r="GO319" s="25"/>
      <c r="GP319" s="25"/>
      <c r="GQ319" s="25"/>
      <c r="GR319" s="25"/>
      <c r="GS319" s="25"/>
      <c r="GT319" s="25"/>
      <c r="GU319" s="25"/>
      <c r="GV319" s="25"/>
      <c r="GW319" s="25"/>
      <c r="GX319" s="25"/>
      <c r="GY319" s="25"/>
      <c r="GZ319" s="25"/>
      <c r="HA319" s="25"/>
      <c r="HB319" s="25"/>
      <c r="HC319" s="25"/>
      <c r="HD319" s="25"/>
      <c r="HE319" s="25"/>
      <c r="HF319" s="25"/>
      <c r="HG319" s="25"/>
      <c r="HH319" s="25"/>
      <c r="HI319" s="25"/>
      <c r="HJ319" s="25"/>
      <c r="HK319" s="25"/>
      <c r="HL319" s="25"/>
      <c r="HM319" s="25"/>
      <c r="HN319" s="25"/>
      <c r="HO319" s="25"/>
      <c r="HP319" s="25"/>
      <c r="HQ319" s="25"/>
      <c r="HR319" s="25"/>
      <c r="HS319" s="25"/>
      <c r="HT319" s="25"/>
      <c r="HU319" s="25"/>
      <c r="HV319" s="25"/>
      <c r="HW319" s="25"/>
      <c r="HX319" s="25"/>
      <c r="HY319" s="25"/>
      <c r="HZ319" s="25"/>
      <c r="IA319" s="25"/>
      <c r="IB319" s="25"/>
      <c r="IC319" s="25"/>
      <c r="ID319" s="25"/>
      <c r="IE319" s="25"/>
      <c r="IF319" s="25"/>
      <c r="IG319" s="25"/>
      <c r="IH319" s="25"/>
      <c r="II319" s="25"/>
      <c r="IJ319" s="25"/>
      <c r="IK319" s="25"/>
      <c r="IL319" s="25"/>
      <c r="IM319" s="25"/>
      <c r="IN319" s="25"/>
      <c r="IO319" s="25"/>
      <c r="IP319" s="25"/>
      <c r="IQ319" s="25"/>
      <c r="IR319" s="25"/>
      <c r="IS319" s="25"/>
      <c r="IT319" s="25"/>
      <c r="IU319" s="25"/>
      <c r="IV319" s="25"/>
      <c r="IW319" s="25"/>
      <c r="IX319" s="25"/>
      <c r="IY319" s="25"/>
      <c r="IZ319" s="25"/>
      <c r="JA319" s="25"/>
      <c r="JB319" s="25"/>
      <c r="JC319" s="25"/>
      <c r="JD319" s="25"/>
      <c r="JE319" s="25"/>
      <c r="JF319" s="25"/>
      <c r="JG319" s="25"/>
      <c r="JH319" s="25"/>
      <c r="JI319" s="25"/>
      <c r="JJ319" s="25"/>
      <c r="JK319" s="25"/>
      <c r="JL319" s="25"/>
      <c r="JM319" s="25"/>
      <c r="JN319" s="25"/>
      <c r="JO319" s="25"/>
      <c r="JP319" s="25"/>
      <c r="JQ319" s="25"/>
      <c r="JR319" s="25"/>
      <c r="JS319" s="25"/>
      <c r="JT319" s="25"/>
      <c r="JU319" s="25"/>
      <c r="JV319" s="25"/>
      <c r="JW319" s="25"/>
      <c r="JX319" s="25"/>
      <c r="JY319" s="25"/>
      <c r="JZ319" s="25"/>
      <c r="KA319" s="25"/>
      <c r="KB319" s="25"/>
      <c r="KC319" s="25"/>
      <c r="KD319" s="25"/>
      <c r="KE319" s="25"/>
      <c r="KF319" s="25"/>
      <c r="KG319" s="25"/>
      <c r="KH319" s="25"/>
      <c r="KI319" s="25"/>
      <c r="KJ319" s="25"/>
      <c r="KK319" s="25"/>
      <c r="KL319" s="25"/>
      <c r="KM319" s="25"/>
      <c r="KN319" s="25"/>
      <c r="KO319" s="25"/>
      <c r="KP319" s="25"/>
      <c r="KQ319" s="25"/>
      <c r="KR319" s="25"/>
      <c r="KS319" s="25"/>
      <c r="KT319" s="25"/>
      <c r="KU319" s="25"/>
      <c r="KV319" s="25"/>
      <c r="KW319" s="25"/>
      <c r="KX319" s="25"/>
      <c r="KY319" s="25"/>
      <c r="KZ319" s="25"/>
      <c r="LA319" s="25"/>
      <c r="LB319" s="25"/>
      <c r="LC319" s="25"/>
      <c r="LD319" s="25"/>
      <c r="LE319" s="25"/>
      <c r="LF319" s="25"/>
      <c r="LG319" s="25"/>
      <c r="LH319" s="25"/>
      <c r="LI319" s="25"/>
      <c r="LJ319" s="25"/>
      <c r="LK319" s="25"/>
      <c r="LL319" s="25"/>
      <c r="LM319" s="25"/>
      <c r="LN319" s="25"/>
      <c r="LO319" s="25"/>
      <c r="LP319" s="25"/>
      <c r="LQ319" s="25"/>
      <c r="LR319" s="25"/>
      <c r="LS319" s="25"/>
      <c r="LT319" s="25"/>
      <c r="LU319" s="25"/>
      <c r="LV319" s="25"/>
      <c r="LW319" s="25"/>
      <c r="LX319" s="25"/>
      <c r="LY319" s="25"/>
      <c r="LZ319" s="25"/>
      <c r="MA319" s="25"/>
      <c r="MB319" s="25"/>
      <c r="MC319" s="25"/>
      <c r="MD319" s="25"/>
      <c r="ME319" s="25"/>
      <c r="MF319" s="25"/>
      <c r="MG319" s="25"/>
      <c r="MH319" s="25"/>
    </row>
    <row r="320" spans="1:346" s="26" customFormat="1" hidden="1" x14ac:dyDescent="0.25">
      <c r="A320" s="21"/>
      <c r="B320" s="22"/>
      <c r="C320" s="4"/>
      <c r="D320" s="7"/>
      <c r="E320" s="7"/>
      <c r="F320" s="4"/>
      <c r="G320" s="4"/>
      <c r="H320" s="4"/>
      <c r="I320" s="77"/>
      <c r="J320" s="126"/>
      <c r="K320" s="77"/>
      <c r="L320" s="78"/>
      <c r="M320" s="78"/>
      <c r="N320" s="49"/>
      <c r="O320" s="49"/>
      <c r="P320" s="49"/>
      <c r="Q320" s="81"/>
      <c r="R320" s="81"/>
      <c r="S320" s="82"/>
      <c r="T320" s="47"/>
      <c r="U320" s="83"/>
      <c r="V320" s="24"/>
      <c r="W320" s="91"/>
      <c r="X320" s="20"/>
      <c r="Y320" s="114"/>
      <c r="Z320" s="43"/>
      <c r="AA320" s="41"/>
      <c r="AB320" s="25"/>
      <c r="AC320" s="23"/>
      <c r="AD320" s="23"/>
      <c r="AE320" s="124"/>
      <c r="AF320" s="125"/>
      <c r="AG320" s="125"/>
      <c r="AH320" s="31"/>
      <c r="AI320" s="31"/>
      <c r="AJ320" s="31"/>
      <c r="AK320" s="31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25"/>
      <c r="DZ320" s="25"/>
      <c r="EA320" s="25"/>
      <c r="EB320" s="25"/>
      <c r="EC320" s="25"/>
      <c r="ED320" s="25"/>
      <c r="EE320" s="25"/>
      <c r="EF320" s="25"/>
      <c r="EG320" s="25"/>
      <c r="EH320" s="25"/>
      <c r="EI320" s="25"/>
      <c r="EJ320" s="25"/>
      <c r="EK320" s="25"/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25"/>
      <c r="EW320" s="25"/>
      <c r="EX320" s="25"/>
      <c r="EY320" s="25"/>
      <c r="EZ320" s="25"/>
      <c r="FA320" s="25"/>
      <c r="FB320" s="25"/>
      <c r="FC320" s="25"/>
      <c r="FD320" s="25"/>
      <c r="FE320" s="25"/>
      <c r="FF320" s="25"/>
      <c r="FG320" s="25"/>
      <c r="FH320" s="25"/>
      <c r="FI320" s="25"/>
      <c r="FJ320" s="25"/>
      <c r="FK320" s="25"/>
      <c r="FL320" s="25"/>
      <c r="FM320" s="25"/>
      <c r="FN320" s="25"/>
      <c r="FO320" s="25"/>
      <c r="FP320" s="25"/>
      <c r="FQ320" s="25"/>
      <c r="FR320" s="25"/>
      <c r="FS320" s="25"/>
      <c r="FT320" s="25"/>
      <c r="FU320" s="25"/>
      <c r="FV320" s="25"/>
      <c r="FW320" s="25"/>
      <c r="FX320" s="25"/>
      <c r="FY320" s="25"/>
      <c r="FZ320" s="25"/>
      <c r="GA320" s="25"/>
      <c r="GB320" s="25"/>
      <c r="GC320" s="25"/>
      <c r="GD320" s="25"/>
      <c r="GE320" s="25"/>
      <c r="GF320" s="25"/>
      <c r="GG320" s="25"/>
      <c r="GH320" s="25"/>
      <c r="GI320" s="25"/>
      <c r="GJ320" s="25"/>
      <c r="GK320" s="25"/>
      <c r="GL320" s="25"/>
      <c r="GM320" s="25"/>
      <c r="GN320" s="25"/>
      <c r="GO320" s="25"/>
      <c r="GP320" s="25"/>
      <c r="GQ320" s="25"/>
      <c r="GR320" s="25"/>
      <c r="GS320" s="25"/>
      <c r="GT320" s="25"/>
      <c r="GU320" s="25"/>
      <c r="GV320" s="25"/>
      <c r="GW320" s="25"/>
      <c r="GX320" s="25"/>
      <c r="GY320" s="25"/>
      <c r="GZ320" s="25"/>
      <c r="HA320" s="25"/>
      <c r="HB320" s="25"/>
      <c r="HC320" s="25"/>
      <c r="HD320" s="25"/>
      <c r="HE320" s="25"/>
      <c r="HF320" s="25"/>
      <c r="HG320" s="25"/>
      <c r="HH320" s="25"/>
      <c r="HI320" s="25"/>
      <c r="HJ320" s="25"/>
      <c r="HK320" s="25"/>
      <c r="HL320" s="25"/>
      <c r="HM320" s="25"/>
      <c r="HN320" s="25"/>
      <c r="HO320" s="25"/>
      <c r="HP320" s="25"/>
      <c r="HQ320" s="25"/>
      <c r="HR320" s="25"/>
      <c r="HS320" s="25"/>
      <c r="HT320" s="25"/>
      <c r="HU320" s="25"/>
      <c r="HV320" s="25"/>
      <c r="HW320" s="25"/>
      <c r="HX320" s="25"/>
      <c r="HY320" s="25"/>
      <c r="HZ320" s="25"/>
      <c r="IA320" s="25"/>
      <c r="IB320" s="25"/>
      <c r="IC320" s="25"/>
      <c r="ID320" s="25"/>
      <c r="IE320" s="25"/>
      <c r="IF320" s="25"/>
      <c r="IG320" s="25"/>
      <c r="IH320" s="25"/>
      <c r="II320" s="25"/>
      <c r="IJ320" s="25"/>
      <c r="IK320" s="25"/>
      <c r="IL320" s="25"/>
      <c r="IM320" s="25"/>
      <c r="IN320" s="25"/>
      <c r="IO320" s="25"/>
      <c r="IP320" s="25"/>
      <c r="IQ320" s="25"/>
      <c r="IR320" s="25"/>
      <c r="IS320" s="25"/>
      <c r="IT320" s="25"/>
      <c r="IU320" s="25"/>
      <c r="IV320" s="25"/>
      <c r="IW320" s="25"/>
      <c r="IX320" s="25"/>
      <c r="IY320" s="25"/>
      <c r="IZ320" s="25"/>
      <c r="JA320" s="25"/>
      <c r="JB320" s="25"/>
      <c r="JC320" s="25"/>
      <c r="JD320" s="25"/>
      <c r="JE320" s="25"/>
      <c r="JF320" s="25"/>
      <c r="JG320" s="25"/>
      <c r="JH320" s="25"/>
      <c r="JI320" s="25"/>
      <c r="JJ320" s="25"/>
      <c r="JK320" s="25"/>
      <c r="JL320" s="25"/>
      <c r="JM320" s="25"/>
      <c r="JN320" s="25"/>
      <c r="JO320" s="25"/>
      <c r="JP320" s="25"/>
      <c r="JQ320" s="25"/>
      <c r="JR320" s="25"/>
      <c r="JS320" s="25"/>
      <c r="JT320" s="25"/>
      <c r="JU320" s="25"/>
      <c r="JV320" s="25"/>
      <c r="JW320" s="25"/>
      <c r="JX320" s="25"/>
      <c r="JY320" s="25"/>
      <c r="JZ320" s="25"/>
      <c r="KA320" s="25"/>
      <c r="KB320" s="25"/>
      <c r="KC320" s="25"/>
      <c r="KD320" s="25"/>
      <c r="KE320" s="25"/>
      <c r="KF320" s="25"/>
      <c r="KG320" s="25"/>
      <c r="KH320" s="25"/>
      <c r="KI320" s="25"/>
      <c r="KJ320" s="25"/>
      <c r="KK320" s="25"/>
      <c r="KL320" s="25"/>
      <c r="KM320" s="25"/>
      <c r="KN320" s="25"/>
      <c r="KO320" s="25"/>
      <c r="KP320" s="25"/>
      <c r="KQ320" s="25"/>
      <c r="KR320" s="25"/>
      <c r="KS320" s="25"/>
      <c r="KT320" s="25"/>
      <c r="KU320" s="25"/>
      <c r="KV320" s="25"/>
      <c r="KW320" s="25"/>
      <c r="KX320" s="25"/>
      <c r="KY320" s="25"/>
      <c r="KZ320" s="25"/>
      <c r="LA320" s="25"/>
      <c r="LB320" s="25"/>
      <c r="LC320" s="25"/>
      <c r="LD320" s="25"/>
      <c r="LE320" s="25"/>
      <c r="LF320" s="25"/>
      <c r="LG320" s="25"/>
      <c r="LH320" s="25"/>
      <c r="LI320" s="25"/>
      <c r="LJ320" s="25"/>
      <c r="LK320" s="25"/>
      <c r="LL320" s="25"/>
      <c r="LM320" s="25"/>
      <c r="LN320" s="25"/>
      <c r="LO320" s="25"/>
      <c r="LP320" s="25"/>
      <c r="LQ320" s="25"/>
      <c r="LR320" s="25"/>
      <c r="LS320" s="25"/>
      <c r="LT320" s="25"/>
      <c r="LU320" s="25"/>
      <c r="LV320" s="25"/>
      <c r="LW320" s="25"/>
      <c r="LX320" s="25"/>
      <c r="LY320" s="25"/>
      <c r="LZ320" s="25"/>
      <c r="MA320" s="25"/>
      <c r="MB320" s="25"/>
      <c r="MC320" s="25"/>
      <c r="MD320" s="25"/>
      <c r="ME320" s="25"/>
      <c r="MF320" s="25"/>
      <c r="MG320" s="25"/>
      <c r="MH320" s="25"/>
    </row>
    <row r="321" spans="1:346" s="26" customFormat="1" hidden="1" x14ac:dyDescent="0.25">
      <c r="A321" s="21"/>
      <c r="B321" s="22"/>
      <c r="C321" s="4"/>
      <c r="D321" s="7"/>
      <c r="E321" s="7"/>
      <c r="F321" s="4"/>
      <c r="G321" s="4"/>
      <c r="H321" s="4"/>
      <c r="I321" s="77"/>
      <c r="J321" s="126"/>
      <c r="K321" s="77"/>
      <c r="L321" s="78"/>
      <c r="M321" s="78"/>
      <c r="N321" s="49"/>
      <c r="O321" s="49"/>
      <c r="P321" s="49"/>
      <c r="Q321" s="81"/>
      <c r="R321" s="81"/>
      <c r="S321" s="82"/>
      <c r="T321" s="47"/>
      <c r="U321" s="83"/>
      <c r="V321" s="24"/>
      <c r="W321" s="91"/>
      <c r="X321" s="20"/>
      <c r="Y321" s="114"/>
      <c r="Z321" s="43"/>
      <c r="AA321" s="41"/>
      <c r="AB321" s="25"/>
      <c r="AC321" s="23"/>
      <c r="AD321" s="23"/>
      <c r="AE321" s="124"/>
      <c r="AF321" s="125"/>
      <c r="AG321" s="125"/>
      <c r="AH321" s="31"/>
      <c r="AI321" s="31"/>
      <c r="AJ321" s="31"/>
      <c r="AK321" s="31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5"/>
      <c r="EY321" s="25"/>
      <c r="EZ321" s="25"/>
      <c r="FA321" s="25"/>
      <c r="FB321" s="25"/>
      <c r="FC321" s="25"/>
      <c r="FD321" s="25"/>
      <c r="FE321" s="25"/>
      <c r="FF321" s="25"/>
      <c r="FG321" s="25"/>
      <c r="FH321" s="25"/>
      <c r="FI321" s="25"/>
      <c r="FJ321" s="25"/>
      <c r="FK321" s="25"/>
      <c r="FL321" s="25"/>
      <c r="FM321" s="25"/>
      <c r="FN321" s="25"/>
      <c r="FO321" s="25"/>
      <c r="FP321" s="25"/>
      <c r="FQ321" s="25"/>
      <c r="FR321" s="25"/>
      <c r="FS321" s="25"/>
      <c r="FT321" s="25"/>
      <c r="FU321" s="25"/>
      <c r="FV321" s="25"/>
      <c r="FW321" s="25"/>
      <c r="FX321" s="25"/>
      <c r="FY321" s="25"/>
      <c r="FZ321" s="25"/>
      <c r="GA321" s="25"/>
      <c r="GB321" s="25"/>
      <c r="GC321" s="25"/>
      <c r="GD321" s="25"/>
      <c r="GE321" s="25"/>
      <c r="GF321" s="25"/>
      <c r="GG321" s="25"/>
      <c r="GH321" s="25"/>
      <c r="GI321" s="25"/>
      <c r="GJ321" s="25"/>
      <c r="GK321" s="25"/>
      <c r="GL321" s="25"/>
      <c r="GM321" s="25"/>
      <c r="GN321" s="25"/>
      <c r="GO321" s="25"/>
      <c r="GP321" s="25"/>
      <c r="GQ321" s="25"/>
      <c r="GR321" s="25"/>
      <c r="GS321" s="25"/>
      <c r="GT321" s="25"/>
      <c r="GU321" s="25"/>
      <c r="GV321" s="25"/>
      <c r="GW321" s="25"/>
      <c r="GX321" s="25"/>
      <c r="GY321" s="25"/>
      <c r="GZ321" s="25"/>
      <c r="HA321" s="25"/>
      <c r="HB321" s="25"/>
      <c r="HC321" s="25"/>
      <c r="HD321" s="25"/>
      <c r="HE321" s="25"/>
      <c r="HF321" s="25"/>
      <c r="HG321" s="25"/>
      <c r="HH321" s="25"/>
      <c r="HI321" s="25"/>
      <c r="HJ321" s="25"/>
      <c r="HK321" s="25"/>
      <c r="HL321" s="25"/>
      <c r="HM321" s="25"/>
      <c r="HN321" s="25"/>
      <c r="HO321" s="25"/>
      <c r="HP321" s="25"/>
      <c r="HQ321" s="25"/>
      <c r="HR321" s="25"/>
      <c r="HS321" s="25"/>
      <c r="HT321" s="25"/>
      <c r="HU321" s="25"/>
      <c r="HV321" s="25"/>
      <c r="HW321" s="25"/>
      <c r="HX321" s="25"/>
      <c r="HY321" s="25"/>
      <c r="HZ321" s="25"/>
      <c r="IA321" s="25"/>
      <c r="IB321" s="25"/>
      <c r="IC321" s="25"/>
      <c r="ID321" s="25"/>
      <c r="IE321" s="25"/>
      <c r="IF321" s="25"/>
      <c r="IG321" s="25"/>
      <c r="IH321" s="25"/>
      <c r="II321" s="25"/>
      <c r="IJ321" s="25"/>
      <c r="IK321" s="25"/>
      <c r="IL321" s="25"/>
      <c r="IM321" s="25"/>
      <c r="IN321" s="25"/>
      <c r="IO321" s="25"/>
      <c r="IP321" s="25"/>
      <c r="IQ321" s="25"/>
      <c r="IR321" s="25"/>
      <c r="IS321" s="25"/>
      <c r="IT321" s="25"/>
      <c r="IU321" s="25"/>
      <c r="IV321" s="25"/>
      <c r="IW321" s="25"/>
      <c r="IX321" s="25"/>
      <c r="IY321" s="25"/>
      <c r="IZ321" s="25"/>
      <c r="JA321" s="25"/>
      <c r="JB321" s="25"/>
      <c r="JC321" s="25"/>
      <c r="JD321" s="25"/>
      <c r="JE321" s="25"/>
      <c r="JF321" s="25"/>
      <c r="JG321" s="25"/>
      <c r="JH321" s="25"/>
      <c r="JI321" s="25"/>
      <c r="JJ321" s="25"/>
      <c r="JK321" s="25"/>
      <c r="JL321" s="25"/>
      <c r="JM321" s="25"/>
      <c r="JN321" s="25"/>
      <c r="JO321" s="25"/>
      <c r="JP321" s="25"/>
      <c r="JQ321" s="25"/>
      <c r="JR321" s="25"/>
      <c r="JS321" s="25"/>
      <c r="JT321" s="25"/>
      <c r="JU321" s="25"/>
      <c r="JV321" s="25"/>
      <c r="JW321" s="25"/>
      <c r="JX321" s="25"/>
      <c r="JY321" s="25"/>
      <c r="JZ321" s="25"/>
      <c r="KA321" s="25"/>
      <c r="KB321" s="25"/>
      <c r="KC321" s="25"/>
      <c r="KD321" s="25"/>
      <c r="KE321" s="25"/>
      <c r="KF321" s="25"/>
      <c r="KG321" s="25"/>
      <c r="KH321" s="25"/>
      <c r="KI321" s="25"/>
      <c r="KJ321" s="25"/>
      <c r="KK321" s="25"/>
      <c r="KL321" s="25"/>
      <c r="KM321" s="25"/>
      <c r="KN321" s="25"/>
      <c r="KO321" s="25"/>
      <c r="KP321" s="25"/>
      <c r="KQ321" s="25"/>
      <c r="KR321" s="25"/>
      <c r="KS321" s="25"/>
      <c r="KT321" s="25"/>
      <c r="KU321" s="25"/>
      <c r="KV321" s="25"/>
      <c r="KW321" s="25"/>
      <c r="KX321" s="25"/>
      <c r="KY321" s="25"/>
      <c r="KZ321" s="25"/>
      <c r="LA321" s="25"/>
      <c r="LB321" s="25"/>
      <c r="LC321" s="25"/>
      <c r="LD321" s="25"/>
      <c r="LE321" s="25"/>
      <c r="LF321" s="25"/>
      <c r="LG321" s="25"/>
      <c r="LH321" s="25"/>
      <c r="LI321" s="25"/>
      <c r="LJ321" s="25"/>
      <c r="LK321" s="25"/>
      <c r="LL321" s="25"/>
      <c r="LM321" s="25"/>
      <c r="LN321" s="25"/>
      <c r="LO321" s="25"/>
      <c r="LP321" s="25"/>
      <c r="LQ321" s="25"/>
      <c r="LR321" s="25"/>
      <c r="LS321" s="25"/>
      <c r="LT321" s="25"/>
      <c r="LU321" s="25"/>
      <c r="LV321" s="25"/>
      <c r="LW321" s="25"/>
      <c r="LX321" s="25"/>
      <c r="LY321" s="25"/>
      <c r="LZ321" s="25"/>
      <c r="MA321" s="25"/>
      <c r="MB321" s="25"/>
      <c r="MC321" s="25"/>
      <c r="MD321" s="25"/>
      <c r="ME321" s="25"/>
      <c r="MF321" s="25"/>
      <c r="MG321" s="25"/>
      <c r="MH321" s="25"/>
    </row>
    <row r="322" spans="1:346" s="26" customFormat="1" hidden="1" x14ac:dyDescent="0.25">
      <c r="A322" s="21"/>
      <c r="B322" s="22"/>
      <c r="C322" s="4"/>
      <c r="D322" s="7"/>
      <c r="E322" s="7"/>
      <c r="F322" s="4"/>
      <c r="G322" s="4"/>
      <c r="H322" s="4"/>
      <c r="I322" s="77"/>
      <c r="J322" s="126"/>
      <c r="K322" s="77"/>
      <c r="L322" s="78"/>
      <c r="M322" s="78"/>
      <c r="N322" s="49"/>
      <c r="O322" s="49"/>
      <c r="P322" s="49"/>
      <c r="Q322" s="81"/>
      <c r="R322" s="81"/>
      <c r="S322" s="82"/>
      <c r="T322" s="47"/>
      <c r="U322" s="83"/>
      <c r="V322" s="24"/>
      <c r="W322" s="91"/>
      <c r="X322" s="20"/>
      <c r="Y322" s="114"/>
      <c r="Z322" s="43"/>
      <c r="AA322" s="41"/>
      <c r="AB322" s="25"/>
      <c r="AC322" s="23"/>
      <c r="AD322" s="23"/>
      <c r="AE322" s="124"/>
      <c r="AF322" s="125"/>
      <c r="AG322" s="125"/>
      <c r="AH322" s="31"/>
      <c r="AI322" s="31"/>
      <c r="AJ322" s="31"/>
      <c r="AK322" s="31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5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25"/>
      <c r="DZ322" s="25"/>
      <c r="EA322" s="25"/>
      <c r="EB322" s="25"/>
      <c r="EC322" s="25"/>
      <c r="ED322" s="25"/>
      <c r="EE322" s="25"/>
      <c r="EF322" s="25"/>
      <c r="EG322" s="25"/>
      <c r="EH322" s="25"/>
      <c r="EI322" s="25"/>
      <c r="EJ322" s="25"/>
      <c r="EK322" s="25"/>
      <c r="EL322" s="25"/>
      <c r="EM322" s="25"/>
      <c r="EN322" s="25"/>
      <c r="EO322" s="25"/>
      <c r="EP322" s="25"/>
      <c r="EQ322" s="25"/>
      <c r="ER322" s="25"/>
      <c r="ES322" s="25"/>
      <c r="ET322" s="25"/>
      <c r="EU322" s="25"/>
      <c r="EV322" s="25"/>
      <c r="EW322" s="25"/>
      <c r="EX322" s="25"/>
      <c r="EY322" s="25"/>
      <c r="EZ322" s="25"/>
      <c r="FA322" s="25"/>
      <c r="FB322" s="25"/>
      <c r="FC322" s="25"/>
      <c r="FD322" s="25"/>
      <c r="FE322" s="25"/>
      <c r="FF322" s="25"/>
      <c r="FG322" s="25"/>
      <c r="FH322" s="25"/>
      <c r="FI322" s="25"/>
      <c r="FJ322" s="25"/>
      <c r="FK322" s="25"/>
      <c r="FL322" s="25"/>
      <c r="FM322" s="25"/>
      <c r="FN322" s="25"/>
      <c r="FO322" s="25"/>
      <c r="FP322" s="25"/>
      <c r="FQ322" s="25"/>
      <c r="FR322" s="25"/>
      <c r="FS322" s="25"/>
      <c r="FT322" s="25"/>
      <c r="FU322" s="25"/>
      <c r="FV322" s="25"/>
      <c r="FW322" s="25"/>
      <c r="FX322" s="25"/>
      <c r="FY322" s="25"/>
      <c r="FZ322" s="25"/>
      <c r="GA322" s="25"/>
      <c r="GB322" s="25"/>
      <c r="GC322" s="25"/>
      <c r="GD322" s="25"/>
      <c r="GE322" s="25"/>
      <c r="GF322" s="25"/>
      <c r="GG322" s="25"/>
      <c r="GH322" s="25"/>
      <c r="GI322" s="25"/>
      <c r="GJ322" s="25"/>
      <c r="GK322" s="25"/>
      <c r="GL322" s="25"/>
      <c r="GM322" s="25"/>
      <c r="GN322" s="25"/>
      <c r="GO322" s="25"/>
      <c r="GP322" s="25"/>
      <c r="GQ322" s="25"/>
      <c r="GR322" s="25"/>
      <c r="GS322" s="25"/>
      <c r="GT322" s="25"/>
      <c r="GU322" s="25"/>
      <c r="GV322" s="25"/>
      <c r="GW322" s="25"/>
      <c r="GX322" s="25"/>
      <c r="GY322" s="25"/>
      <c r="GZ322" s="25"/>
      <c r="HA322" s="25"/>
      <c r="HB322" s="25"/>
      <c r="HC322" s="25"/>
      <c r="HD322" s="25"/>
      <c r="HE322" s="25"/>
      <c r="HF322" s="25"/>
      <c r="HG322" s="25"/>
      <c r="HH322" s="25"/>
      <c r="HI322" s="25"/>
      <c r="HJ322" s="25"/>
      <c r="HK322" s="25"/>
      <c r="HL322" s="25"/>
      <c r="HM322" s="25"/>
      <c r="HN322" s="25"/>
      <c r="HO322" s="25"/>
      <c r="HP322" s="25"/>
      <c r="HQ322" s="25"/>
      <c r="HR322" s="25"/>
      <c r="HS322" s="25"/>
      <c r="HT322" s="25"/>
      <c r="HU322" s="25"/>
      <c r="HV322" s="25"/>
      <c r="HW322" s="25"/>
      <c r="HX322" s="25"/>
      <c r="HY322" s="25"/>
      <c r="HZ322" s="25"/>
      <c r="IA322" s="25"/>
      <c r="IB322" s="25"/>
      <c r="IC322" s="25"/>
      <c r="ID322" s="25"/>
      <c r="IE322" s="25"/>
      <c r="IF322" s="25"/>
      <c r="IG322" s="25"/>
      <c r="IH322" s="25"/>
      <c r="II322" s="25"/>
      <c r="IJ322" s="25"/>
      <c r="IK322" s="25"/>
      <c r="IL322" s="25"/>
      <c r="IM322" s="25"/>
      <c r="IN322" s="25"/>
      <c r="IO322" s="25"/>
      <c r="IP322" s="25"/>
      <c r="IQ322" s="25"/>
      <c r="IR322" s="25"/>
      <c r="IS322" s="25"/>
      <c r="IT322" s="25"/>
      <c r="IU322" s="25"/>
      <c r="IV322" s="25"/>
      <c r="IW322" s="25"/>
      <c r="IX322" s="25"/>
      <c r="IY322" s="25"/>
      <c r="IZ322" s="25"/>
      <c r="JA322" s="25"/>
      <c r="JB322" s="25"/>
      <c r="JC322" s="25"/>
      <c r="JD322" s="25"/>
      <c r="JE322" s="25"/>
      <c r="JF322" s="25"/>
      <c r="JG322" s="25"/>
      <c r="JH322" s="25"/>
      <c r="JI322" s="25"/>
      <c r="JJ322" s="25"/>
      <c r="JK322" s="25"/>
      <c r="JL322" s="25"/>
      <c r="JM322" s="25"/>
      <c r="JN322" s="25"/>
      <c r="JO322" s="25"/>
      <c r="JP322" s="25"/>
      <c r="JQ322" s="25"/>
      <c r="JR322" s="25"/>
      <c r="JS322" s="25"/>
      <c r="JT322" s="25"/>
      <c r="JU322" s="25"/>
      <c r="JV322" s="25"/>
      <c r="JW322" s="25"/>
      <c r="JX322" s="25"/>
      <c r="JY322" s="25"/>
      <c r="JZ322" s="25"/>
      <c r="KA322" s="25"/>
      <c r="KB322" s="25"/>
      <c r="KC322" s="25"/>
      <c r="KD322" s="25"/>
      <c r="KE322" s="25"/>
      <c r="KF322" s="25"/>
      <c r="KG322" s="25"/>
      <c r="KH322" s="25"/>
      <c r="KI322" s="25"/>
      <c r="KJ322" s="25"/>
      <c r="KK322" s="25"/>
      <c r="KL322" s="25"/>
      <c r="KM322" s="25"/>
      <c r="KN322" s="25"/>
      <c r="KO322" s="25"/>
      <c r="KP322" s="25"/>
      <c r="KQ322" s="25"/>
      <c r="KR322" s="25"/>
      <c r="KS322" s="25"/>
      <c r="KT322" s="25"/>
      <c r="KU322" s="25"/>
      <c r="KV322" s="25"/>
      <c r="KW322" s="25"/>
      <c r="KX322" s="25"/>
      <c r="KY322" s="25"/>
      <c r="KZ322" s="25"/>
      <c r="LA322" s="25"/>
      <c r="LB322" s="25"/>
      <c r="LC322" s="25"/>
      <c r="LD322" s="25"/>
      <c r="LE322" s="25"/>
      <c r="LF322" s="25"/>
      <c r="LG322" s="25"/>
      <c r="LH322" s="25"/>
      <c r="LI322" s="25"/>
      <c r="LJ322" s="25"/>
      <c r="LK322" s="25"/>
      <c r="LL322" s="25"/>
      <c r="LM322" s="25"/>
      <c r="LN322" s="25"/>
      <c r="LO322" s="25"/>
      <c r="LP322" s="25"/>
      <c r="LQ322" s="25"/>
      <c r="LR322" s="25"/>
      <c r="LS322" s="25"/>
      <c r="LT322" s="25"/>
      <c r="LU322" s="25"/>
      <c r="LV322" s="25"/>
      <c r="LW322" s="25"/>
      <c r="LX322" s="25"/>
      <c r="LY322" s="25"/>
      <c r="LZ322" s="25"/>
      <c r="MA322" s="25"/>
      <c r="MB322" s="25"/>
      <c r="MC322" s="25"/>
      <c r="MD322" s="25"/>
      <c r="ME322" s="25"/>
      <c r="MF322" s="25"/>
      <c r="MG322" s="25"/>
      <c r="MH322" s="25"/>
    </row>
    <row r="323" spans="1:346" s="26" customFormat="1" hidden="1" x14ac:dyDescent="0.25">
      <c r="A323" s="21"/>
      <c r="B323" s="22"/>
      <c r="C323" s="4"/>
      <c r="D323" s="7"/>
      <c r="E323" s="7"/>
      <c r="F323" s="4"/>
      <c r="G323" s="4"/>
      <c r="H323" s="4"/>
      <c r="I323" s="77"/>
      <c r="J323" s="126"/>
      <c r="K323" s="77"/>
      <c r="L323" s="78"/>
      <c r="M323" s="78"/>
      <c r="N323" s="49"/>
      <c r="O323" s="49"/>
      <c r="P323" s="49"/>
      <c r="Q323" s="81"/>
      <c r="R323" s="81"/>
      <c r="S323" s="82"/>
      <c r="T323" s="47"/>
      <c r="U323" s="83"/>
      <c r="V323" s="24"/>
      <c r="W323" s="91"/>
      <c r="X323" s="20"/>
      <c r="Y323" s="114"/>
      <c r="Z323" s="43"/>
      <c r="AA323" s="41"/>
      <c r="AB323" s="25"/>
      <c r="AC323" s="23"/>
      <c r="AD323" s="23"/>
      <c r="AE323" s="124"/>
      <c r="AF323" s="125"/>
      <c r="AG323" s="125"/>
      <c r="AH323" s="31"/>
      <c r="AI323" s="31"/>
      <c r="AJ323" s="31"/>
      <c r="AK323" s="31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25"/>
      <c r="EW323" s="25"/>
      <c r="EX323" s="25"/>
      <c r="EY323" s="25"/>
      <c r="EZ323" s="25"/>
      <c r="FA323" s="25"/>
      <c r="FB323" s="25"/>
      <c r="FC323" s="25"/>
      <c r="FD323" s="25"/>
      <c r="FE323" s="25"/>
      <c r="FF323" s="25"/>
      <c r="FG323" s="25"/>
      <c r="FH323" s="25"/>
      <c r="FI323" s="25"/>
      <c r="FJ323" s="25"/>
      <c r="FK323" s="25"/>
      <c r="FL323" s="25"/>
      <c r="FM323" s="25"/>
      <c r="FN323" s="25"/>
      <c r="FO323" s="25"/>
      <c r="FP323" s="25"/>
      <c r="FQ323" s="25"/>
      <c r="FR323" s="25"/>
      <c r="FS323" s="25"/>
      <c r="FT323" s="25"/>
      <c r="FU323" s="25"/>
      <c r="FV323" s="25"/>
      <c r="FW323" s="25"/>
      <c r="FX323" s="25"/>
      <c r="FY323" s="25"/>
      <c r="FZ323" s="25"/>
      <c r="GA323" s="25"/>
      <c r="GB323" s="25"/>
      <c r="GC323" s="25"/>
      <c r="GD323" s="25"/>
      <c r="GE323" s="25"/>
      <c r="GF323" s="25"/>
      <c r="GG323" s="25"/>
      <c r="GH323" s="25"/>
      <c r="GI323" s="25"/>
      <c r="GJ323" s="25"/>
      <c r="GK323" s="25"/>
      <c r="GL323" s="25"/>
      <c r="GM323" s="25"/>
      <c r="GN323" s="25"/>
      <c r="GO323" s="25"/>
      <c r="GP323" s="25"/>
      <c r="GQ323" s="25"/>
      <c r="GR323" s="25"/>
      <c r="GS323" s="25"/>
      <c r="GT323" s="25"/>
      <c r="GU323" s="25"/>
      <c r="GV323" s="25"/>
      <c r="GW323" s="25"/>
      <c r="GX323" s="25"/>
      <c r="GY323" s="25"/>
      <c r="GZ323" s="25"/>
      <c r="HA323" s="25"/>
      <c r="HB323" s="25"/>
      <c r="HC323" s="25"/>
      <c r="HD323" s="25"/>
      <c r="HE323" s="25"/>
      <c r="HF323" s="25"/>
      <c r="HG323" s="25"/>
      <c r="HH323" s="25"/>
      <c r="HI323" s="25"/>
      <c r="HJ323" s="25"/>
      <c r="HK323" s="25"/>
      <c r="HL323" s="25"/>
      <c r="HM323" s="25"/>
      <c r="HN323" s="25"/>
      <c r="HO323" s="25"/>
      <c r="HP323" s="25"/>
      <c r="HQ323" s="25"/>
      <c r="HR323" s="25"/>
      <c r="HS323" s="25"/>
      <c r="HT323" s="25"/>
      <c r="HU323" s="25"/>
      <c r="HV323" s="25"/>
      <c r="HW323" s="25"/>
      <c r="HX323" s="25"/>
      <c r="HY323" s="25"/>
      <c r="HZ323" s="25"/>
      <c r="IA323" s="25"/>
      <c r="IB323" s="25"/>
      <c r="IC323" s="25"/>
      <c r="ID323" s="25"/>
      <c r="IE323" s="25"/>
      <c r="IF323" s="25"/>
      <c r="IG323" s="25"/>
      <c r="IH323" s="25"/>
      <c r="II323" s="25"/>
      <c r="IJ323" s="25"/>
      <c r="IK323" s="25"/>
      <c r="IL323" s="25"/>
      <c r="IM323" s="25"/>
      <c r="IN323" s="25"/>
      <c r="IO323" s="25"/>
      <c r="IP323" s="25"/>
      <c r="IQ323" s="25"/>
      <c r="IR323" s="25"/>
      <c r="IS323" s="25"/>
      <c r="IT323" s="25"/>
      <c r="IU323" s="25"/>
      <c r="IV323" s="25"/>
      <c r="IW323" s="25"/>
      <c r="IX323" s="25"/>
      <c r="IY323" s="25"/>
      <c r="IZ323" s="25"/>
      <c r="JA323" s="25"/>
      <c r="JB323" s="25"/>
      <c r="JC323" s="25"/>
      <c r="JD323" s="25"/>
      <c r="JE323" s="25"/>
      <c r="JF323" s="25"/>
      <c r="JG323" s="25"/>
      <c r="JH323" s="25"/>
      <c r="JI323" s="25"/>
      <c r="JJ323" s="25"/>
      <c r="JK323" s="25"/>
      <c r="JL323" s="25"/>
      <c r="JM323" s="25"/>
      <c r="JN323" s="25"/>
      <c r="JO323" s="25"/>
      <c r="JP323" s="25"/>
      <c r="JQ323" s="25"/>
      <c r="JR323" s="25"/>
      <c r="JS323" s="25"/>
      <c r="JT323" s="25"/>
      <c r="JU323" s="25"/>
      <c r="JV323" s="25"/>
      <c r="JW323" s="25"/>
      <c r="JX323" s="25"/>
      <c r="JY323" s="25"/>
      <c r="JZ323" s="25"/>
      <c r="KA323" s="25"/>
      <c r="KB323" s="25"/>
      <c r="KC323" s="25"/>
      <c r="KD323" s="25"/>
      <c r="KE323" s="25"/>
      <c r="KF323" s="25"/>
      <c r="KG323" s="25"/>
      <c r="KH323" s="25"/>
      <c r="KI323" s="25"/>
      <c r="KJ323" s="25"/>
      <c r="KK323" s="25"/>
      <c r="KL323" s="25"/>
      <c r="KM323" s="25"/>
      <c r="KN323" s="25"/>
      <c r="KO323" s="25"/>
      <c r="KP323" s="25"/>
      <c r="KQ323" s="25"/>
      <c r="KR323" s="25"/>
      <c r="KS323" s="25"/>
      <c r="KT323" s="25"/>
      <c r="KU323" s="25"/>
      <c r="KV323" s="25"/>
      <c r="KW323" s="25"/>
      <c r="KX323" s="25"/>
      <c r="KY323" s="25"/>
      <c r="KZ323" s="25"/>
      <c r="LA323" s="25"/>
      <c r="LB323" s="25"/>
      <c r="LC323" s="25"/>
      <c r="LD323" s="25"/>
      <c r="LE323" s="25"/>
      <c r="LF323" s="25"/>
      <c r="LG323" s="25"/>
      <c r="LH323" s="25"/>
      <c r="LI323" s="25"/>
      <c r="LJ323" s="25"/>
      <c r="LK323" s="25"/>
      <c r="LL323" s="25"/>
      <c r="LM323" s="25"/>
      <c r="LN323" s="25"/>
      <c r="LO323" s="25"/>
      <c r="LP323" s="25"/>
      <c r="LQ323" s="25"/>
      <c r="LR323" s="25"/>
      <c r="LS323" s="25"/>
      <c r="LT323" s="25"/>
      <c r="LU323" s="25"/>
      <c r="LV323" s="25"/>
      <c r="LW323" s="25"/>
      <c r="LX323" s="25"/>
      <c r="LY323" s="25"/>
      <c r="LZ323" s="25"/>
      <c r="MA323" s="25"/>
      <c r="MB323" s="25"/>
      <c r="MC323" s="25"/>
      <c r="MD323" s="25"/>
      <c r="ME323" s="25"/>
      <c r="MF323" s="25"/>
      <c r="MG323" s="25"/>
      <c r="MH323" s="25"/>
    </row>
    <row r="324" spans="1:346" s="26" customFormat="1" hidden="1" x14ac:dyDescent="0.25">
      <c r="A324" s="21"/>
      <c r="B324" s="22"/>
      <c r="C324" s="4"/>
      <c r="D324" s="7"/>
      <c r="E324" s="7"/>
      <c r="F324" s="4"/>
      <c r="G324" s="4"/>
      <c r="H324" s="4"/>
      <c r="I324" s="77"/>
      <c r="J324" s="126"/>
      <c r="K324" s="77"/>
      <c r="L324" s="78"/>
      <c r="M324" s="78"/>
      <c r="N324" s="49"/>
      <c r="O324" s="49"/>
      <c r="P324" s="49"/>
      <c r="Q324" s="81"/>
      <c r="R324" s="81"/>
      <c r="S324" s="82"/>
      <c r="T324" s="47"/>
      <c r="U324" s="83"/>
      <c r="V324" s="24"/>
      <c r="W324" s="91"/>
      <c r="X324" s="20"/>
      <c r="Y324" s="114"/>
      <c r="Z324" s="43"/>
      <c r="AA324" s="41"/>
      <c r="AB324" s="25"/>
      <c r="AC324" s="23"/>
      <c r="AD324" s="23"/>
      <c r="AE324" s="124"/>
      <c r="AF324" s="125"/>
      <c r="AG324" s="125"/>
      <c r="AH324" s="31"/>
      <c r="AI324" s="31"/>
      <c r="AJ324" s="31"/>
      <c r="AK324" s="31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5"/>
      <c r="EY324" s="25"/>
      <c r="EZ324" s="25"/>
      <c r="FA324" s="25"/>
      <c r="FB324" s="25"/>
      <c r="FC324" s="25"/>
      <c r="FD324" s="25"/>
      <c r="FE324" s="25"/>
      <c r="FF324" s="25"/>
      <c r="FG324" s="25"/>
      <c r="FH324" s="25"/>
      <c r="FI324" s="25"/>
      <c r="FJ324" s="25"/>
      <c r="FK324" s="25"/>
      <c r="FL324" s="25"/>
      <c r="FM324" s="25"/>
      <c r="FN324" s="25"/>
      <c r="FO324" s="25"/>
      <c r="FP324" s="25"/>
      <c r="FQ324" s="25"/>
      <c r="FR324" s="25"/>
      <c r="FS324" s="25"/>
      <c r="FT324" s="25"/>
      <c r="FU324" s="25"/>
      <c r="FV324" s="25"/>
      <c r="FW324" s="25"/>
      <c r="FX324" s="25"/>
      <c r="FY324" s="25"/>
      <c r="FZ324" s="25"/>
      <c r="GA324" s="25"/>
      <c r="GB324" s="25"/>
      <c r="GC324" s="25"/>
      <c r="GD324" s="25"/>
      <c r="GE324" s="25"/>
      <c r="GF324" s="25"/>
      <c r="GG324" s="25"/>
      <c r="GH324" s="25"/>
      <c r="GI324" s="25"/>
      <c r="GJ324" s="25"/>
      <c r="GK324" s="25"/>
      <c r="GL324" s="25"/>
      <c r="GM324" s="25"/>
      <c r="GN324" s="25"/>
      <c r="GO324" s="25"/>
      <c r="GP324" s="25"/>
      <c r="GQ324" s="25"/>
      <c r="GR324" s="25"/>
      <c r="GS324" s="25"/>
      <c r="GT324" s="25"/>
      <c r="GU324" s="25"/>
      <c r="GV324" s="25"/>
      <c r="GW324" s="25"/>
      <c r="GX324" s="25"/>
      <c r="GY324" s="25"/>
      <c r="GZ324" s="25"/>
      <c r="HA324" s="25"/>
      <c r="HB324" s="25"/>
      <c r="HC324" s="25"/>
      <c r="HD324" s="25"/>
      <c r="HE324" s="25"/>
      <c r="HF324" s="25"/>
      <c r="HG324" s="25"/>
      <c r="HH324" s="25"/>
      <c r="HI324" s="25"/>
      <c r="HJ324" s="25"/>
      <c r="HK324" s="25"/>
      <c r="HL324" s="25"/>
      <c r="HM324" s="25"/>
      <c r="HN324" s="25"/>
      <c r="HO324" s="25"/>
      <c r="HP324" s="25"/>
      <c r="HQ324" s="25"/>
      <c r="HR324" s="25"/>
      <c r="HS324" s="25"/>
      <c r="HT324" s="25"/>
      <c r="HU324" s="25"/>
      <c r="HV324" s="25"/>
      <c r="HW324" s="25"/>
      <c r="HX324" s="25"/>
      <c r="HY324" s="25"/>
      <c r="HZ324" s="25"/>
      <c r="IA324" s="25"/>
      <c r="IB324" s="25"/>
      <c r="IC324" s="25"/>
      <c r="ID324" s="25"/>
      <c r="IE324" s="25"/>
      <c r="IF324" s="25"/>
      <c r="IG324" s="25"/>
      <c r="IH324" s="25"/>
      <c r="II324" s="25"/>
      <c r="IJ324" s="25"/>
      <c r="IK324" s="25"/>
      <c r="IL324" s="25"/>
      <c r="IM324" s="25"/>
      <c r="IN324" s="25"/>
      <c r="IO324" s="25"/>
      <c r="IP324" s="25"/>
      <c r="IQ324" s="25"/>
      <c r="IR324" s="25"/>
      <c r="IS324" s="25"/>
      <c r="IT324" s="25"/>
      <c r="IU324" s="25"/>
      <c r="IV324" s="25"/>
      <c r="IW324" s="25"/>
      <c r="IX324" s="25"/>
      <c r="IY324" s="25"/>
      <c r="IZ324" s="25"/>
      <c r="JA324" s="25"/>
      <c r="JB324" s="25"/>
      <c r="JC324" s="25"/>
      <c r="JD324" s="25"/>
      <c r="JE324" s="25"/>
      <c r="JF324" s="25"/>
      <c r="JG324" s="25"/>
      <c r="JH324" s="25"/>
      <c r="JI324" s="25"/>
      <c r="JJ324" s="25"/>
      <c r="JK324" s="25"/>
      <c r="JL324" s="25"/>
      <c r="JM324" s="25"/>
      <c r="JN324" s="25"/>
      <c r="JO324" s="25"/>
      <c r="JP324" s="25"/>
      <c r="JQ324" s="25"/>
      <c r="JR324" s="25"/>
      <c r="JS324" s="25"/>
      <c r="JT324" s="25"/>
      <c r="JU324" s="25"/>
      <c r="JV324" s="25"/>
      <c r="JW324" s="25"/>
      <c r="JX324" s="25"/>
      <c r="JY324" s="25"/>
      <c r="JZ324" s="25"/>
      <c r="KA324" s="25"/>
      <c r="KB324" s="25"/>
      <c r="KC324" s="25"/>
      <c r="KD324" s="25"/>
      <c r="KE324" s="25"/>
      <c r="KF324" s="25"/>
      <c r="KG324" s="25"/>
      <c r="KH324" s="25"/>
      <c r="KI324" s="25"/>
      <c r="KJ324" s="25"/>
      <c r="KK324" s="25"/>
      <c r="KL324" s="25"/>
      <c r="KM324" s="25"/>
      <c r="KN324" s="25"/>
      <c r="KO324" s="25"/>
      <c r="KP324" s="25"/>
      <c r="KQ324" s="25"/>
      <c r="KR324" s="25"/>
      <c r="KS324" s="25"/>
      <c r="KT324" s="25"/>
      <c r="KU324" s="25"/>
      <c r="KV324" s="25"/>
      <c r="KW324" s="25"/>
      <c r="KX324" s="25"/>
      <c r="KY324" s="25"/>
      <c r="KZ324" s="25"/>
      <c r="LA324" s="25"/>
      <c r="LB324" s="25"/>
      <c r="LC324" s="25"/>
      <c r="LD324" s="25"/>
      <c r="LE324" s="25"/>
      <c r="LF324" s="25"/>
      <c r="LG324" s="25"/>
      <c r="LH324" s="25"/>
      <c r="LI324" s="25"/>
      <c r="LJ324" s="25"/>
      <c r="LK324" s="25"/>
      <c r="LL324" s="25"/>
      <c r="LM324" s="25"/>
      <c r="LN324" s="25"/>
      <c r="LO324" s="25"/>
      <c r="LP324" s="25"/>
      <c r="LQ324" s="25"/>
      <c r="LR324" s="25"/>
      <c r="LS324" s="25"/>
      <c r="LT324" s="25"/>
      <c r="LU324" s="25"/>
      <c r="LV324" s="25"/>
      <c r="LW324" s="25"/>
      <c r="LX324" s="25"/>
      <c r="LY324" s="25"/>
      <c r="LZ324" s="25"/>
      <c r="MA324" s="25"/>
      <c r="MB324" s="25"/>
      <c r="MC324" s="25"/>
      <c r="MD324" s="25"/>
      <c r="ME324" s="25"/>
      <c r="MF324" s="25"/>
      <c r="MG324" s="25"/>
      <c r="MH324" s="25"/>
    </row>
    <row r="325" spans="1:346" s="26" customFormat="1" hidden="1" x14ac:dyDescent="0.25">
      <c r="A325" s="21"/>
      <c r="B325" s="22"/>
      <c r="C325" s="4"/>
      <c r="D325" s="7"/>
      <c r="E325" s="7"/>
      <c r="F325" s="4"/>
      <c r="G325" s="4"/>
      <c r="H325" s="4"/>
      <c r="I325" s="77"/>
      <c r="J325" s="126"/>
      <c r="K325" s="77"/>
      <c r="L325" s="78"/>
      <c r="M325" s="78"/>
      <c r="N325" s="49"/>
      <c r="O325" s="49"/>
      <c r="P325" s="49"/>
      <c r="Q325" s="81"/>
      <c r="R325" s="81"/>
      <c r="S325" s="82"/>
      <c r="T325" s="47"/>
      <c r="U325" s="83"/>
      <c r="V325" s="24"/>
      <c r="W325" s="91"/>
      <c r="X325" s="20"/>
      <c r="Y325" s="114"/>
      <c r="Z325" s="43"/>
      <c r="AA325" s="41"/>
      <c r="AB325" s="25"/>
      <c r="AC325" s="23"/>
      <c r="AD325" s="23"/>
      <c r="AE325" s="124"/>
      <c r="AF325" s="125"/>
      <c r="AG325" s="125"/>
      <c r="AH325" s="31"/>
      <c r="AI325" s="31"/>
      <c r="AJ325" s="31"/>
      <c r="AK325" s="31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25"/>
      <c r="EC325" s="25"/>
      <c r="ED325" s="25"/>
      <c r="EE325" s="25"/>
      <c r="EF325" s="25"/>
      <c r="EG325" s="25"/>
      <c r="EH325" s="25"/>
      <c r="EI325" s="25"/>
      <c r="EJ325" s="25"/>
      <c r="EK325" s="25"/>
      <c r="EL325" s="25"/>
      <c r="EM325" s="25"/>
      <c r="EN325" s="25"/>
      <c r="EO325" s="25"/>
      <c r="EP325" s="25"/>
      <c r="EQ325" s="25"/>
      <c r="ER325" s="25"/>
      <c r="ES325" s="25"/>
      <c r="ET325" s="25"/>
      <c r="EU325" s="25"/>
      <c r="EV325" s="25"/>
      <c r="EW325" s="25"/>
      <c r="EX325" s="25"/>
      <c r="EY325" s="25"/>
      <c r="EZ325" s="25"/>
      <c r="FA325" s="25"/>
      <c r="FB325" s="25"/>
      <c r="FC325" s="25"/>
      <c r="FD325" s="25"/>
      <c r="FE325" s="25"/>
      <c r="FF325" s="25"/>
      <c r="FG325" s="25"/>
      <c r="FH325" s="25"/>
      <c r="FI325" s="25"/>
      <c r="FJ325" s="25"/>
      <c r="FK325" s="25"/>
      <c r="FL325" s="25"/>
      <c r="FM325" s="25"/>
      <c r="FN325" s="25"/>
      <c r="FO325" s="25"/>
      <c r="FP325" s="25"/>
      <c r="FQ325" s="25"/>
      <c r="FR325" s="25"/>
      <c r="FS325" s="25"/>
      <c r="FT325" s="25"/>
      <c r="FU325" s="25"/>
      <c r="FV325" s="25"/>
      <c r="FW325" s="25"/>
      <c r="FX325" s="25"/>
      <c r="FY325" s="25"/>
      <c r="FZ325" s="25"/>
      <c r="GA325" s="25"/>
      <c r="GB325" s="25"/>
      <c r="GC325" s="25"/>
      <c r="GD325" s="25"/>
      <c r="GE325" s="25"/>
      <c r="GF325" s="25"/>
      <c r="GG325" s="25"/>
      <c r="GH325" s="25"/>
      <c r="GI325" s="25"/>
      <c r="GJ325" s="25"/>
      <c r="GK325" s="25"/>
      <c r="GL325" s="25"/>
      <c r="GM325" s="25"/>
      <c r="GN325" s="25"/>
      <c r="GO325" s="25"/>
      <c r="GP325" s="25"/>
      <c r="GQ325" s="25"/>
      <c r="GR325" s="25"/>
      <c r="GS325" s="25"/>
      <c r="GT325" s="25"/>
      <c r="GU325" s="25"/>
      <c r="GV325" s="25"/>
      <c r="GW325" s="25"/>
      <c r="GX325" s="25"/>
      <c r="GY325" s="25"/>
      <c r="GZ325" s="25"/>
      <c r="HA325" s="25"/>
      <c r="HB325" s="25"/>
      <c r="HC325" s="25"/>
      <c r="HD325" s="25"/>
      <c r="HE325" s="25"/>
      <c r="HF325" s="25"/>
      <c r="HG325" s="25"/>
      <c r="HH325" s="25"/>
      <c r="HI325" s="25"/>
      <c r="HJ325" s="25"/>
      <c r="HK325" s="25"/>
      <c r="HL325" s="25"/>
      <c r="HM325" s="25"/>
      <c r="HN325" s="25"/>
      <c r="HO325" s="25"/>
      <c r="HP325" s="25"/>
      <c r="HQ325" s="25"/>
      <c r="HR325" s="25"/>
      <c r="HS325" s="25"/>
      <c r="HT325" s="25"/>
      <c r="HU325" s="25"/>
      <c r="HV325" s="25"/>
      <c r="HW325" s="25"/>
      <c r="HX325" s="25"/>
      <c r="HY325" s="25"/>
      <c r="HZ325" s="25"/>
      <c r="IA325" s="25"/>
      <c r="IB325" s="25"/>
      <c r="IC325" s="25"/>
      <c r="ID325" s="25"/>
      <c r="IE325" s="25"/>
      <c r="IF325" s="25"/>
      <c r="IG325" s="25"/>
      <c r="IH325" s="25"/>
      <c r="II325" s="25"/>
      <c r="IJ325" s="25"/>
      <c r="IK325" s="25"/>
      <c r="IL325" s="25"/>
      <c r="IM325" s="25"/>
      <c r="IN325" s="25"/>
      <c r="IO325" s="25"/>
      <c r="IP325" s="25"/>
      <c r="IQ325" s="25"/>
      <c r="IR325" s="25"/>
      <c r="IS325" s="25"/>
      <c r="IT325" s="25"/>
      <c r="IU325" s="25"/>
      <c r="IV325" s="25"/>
      <c r="IW325" s="25"/>
      <c r="IX325" s="25"/>
      <c r="IY325" s="25"/>
      <c r="IZ325" s="25"/>
      <c r="JA325" s="25"/>
      <c r="JB325" s="25"/>
      <c r="JC325" s="25"/>
      <c r="JD325" s="25"/>
      <c r="JE325" s="25"/>
      <c r="JF325" s="25"/>
      <c r="JG325" s="25"/>
      <c r="JH325" s="25"/>
      <c r="JI325" s="25"/>
      <c r="JJ325" s="25"/>
      <c r="JK325" s="25"/>
      <c r="JL325" s="25"/>
      <c r="JM325" s="25"/>
      <c r="JN325" s="25"/>
      <c r="JO325" s="25"/>
      <c r="JP325" s="25"/>
      <c r="JQ325" s="25"/>
      <c r="JR325" s="25"/>
      <c r="JS325" s="25"/>
      <c r="JT325" s="25"/>
      <c r="JU325" s="25"/>
      <c r="JV325" s="25"/>
      <c r="JW325" s="25"/>
      <c r="JX325" s="25"/>
      <c r="JY325" s="25"/>
      <c r="JZ325" s="25"/>
      <c r="KA325" s="25"/>
      <c r="KB325" s="25"/>
      <c r="KC325" s="25"/>
      <c r="KD325" s="25"/>
      <c r="KE325" s="25"/>
      <c r="KF325" s="25"/>
      <c r="KG325" s="25"/>
      <c r="KH325" s="25"/>
      <c r="KI325" s="25"/>
      <c r="KJ325" s="25"/>
      <c r="KK325" s="25"/>
      <c r="KL325" s="25"/>
      <c r="KM325" s="25"/>
      <c r="KN325" s="25"/>
      <c r="KO325" s="25"/>
      <c r="KP325" s="25"/>
      <c r="KQ325" s="25"/>
      <c r="KR325" s="25"/>
      <c r="KS325" s="25"/>
      <c r="KT325" s="25"/>
      <c r="KU325" s="25"/>
      <c r="KV325" s="25"/>
      <c r="KW325" s="25"/>
      <c r="KX325" s="25"/>
      <c r="KY325" s="25"/>
      <c r="KZ325" s="25"/>
      <c r="LA325" s="25"/>
      <c r="LB325" s="25"/>
      <c r="LC325" s="25"/>
      <c r="LD325" s="25"/>
      <c r="LE325" s="25"/>
      <c r="LF325" s="25"/>
      <c r="LG325" s="25"/>
      <c r="LH325" s="25"/>
      <c r="LI325" s="25"/>
      <c r="LJ325" s="25"/>
      <c r="LK325" s="25"/>
      <c r="LL325" s="25"/>
      <c r="LM325" s="25"/>
      <c r="LN325" s="25"/>
      <c r="LO325" s="25"/>
      <c r="LP325" s="25"/>
      <c r="LQ325" s="25"/>
      <c r="LR325" s="25"/>
      <c r="LS325" s="25"/>
      <c r="LT325" s="25"/>
      <c r="LU325" s="25"/>
      <c r="LV325" s="25"/>
      <c r="LW325" s="25"/>
      <c r="LX325" s="25"/>
      <c r="LY325" s="25"/>
      <c r="LZ325" s="25"/>
      <c r="MA325" s="25"/>
      <c r="MB325" s="25"/>
      <c r="MC325" s="25"/>
      <c r="MD325" s="25"/>
      <c r="ME325" s="25"/>
      <c r="MF325" s="25"/>
      <c r="MG325" s="25"/>
      <c r="MH325" s="25"/>
    </row>
    <row r="326" spans="1:346" s="26" customFormat="1" hidden="1" x14ac:dyDescent="0.25">
      <c r="A326" s="21"/>
      <c r="B326" s="22"/>
      <c r="C326" s="4"/>
      <c r="D326" s="7"/>
      <c r="E326" s="7"/>
      <c r="F326" s="4"/>
      <c r="G326" s="4"/>
      <c r="H326" s="4"/>
      <c r="I326" s="77"/>
      <c r="J326" s="126"/>
      <c r="K326" s="77"/>
      <c r="L326" s="78"/>
      <c r="M326" s="78"/>
      <c r="N326" s="49"/>
      <c r="O326" s="49"/>
      <c r="P326" s="49"/>
      <c r="Q326" s="81"/>
      <c r="R326" s="81"/>
      <c r="S326" s="82"/>
      <c r="T326" s="47"/>
      <c r="U326" s="83"/>
      <c r="V326" s="24"/>
      <c r="W326" s="91"/>
      <c r="X326" s="20"/>
      <c r="Y326" s="114"/>
      <c r="Z326" s="43"/>
      <c r="AA326" s="41"/>
      <c r="AB326" s="25"/>
      <c r="AC326" s="23"/>
      <c r="AD326" s="23"/>
      <c r="AE326" s="124"/>
      <c r="AF326" s="125"/>
      <c r="AG326" s="125"/>
      <c r="AH326" s="31"/>
      <c r="AI326" s="31"/>
      <c r="AJ326" s="31"/>
      <c r="AK326" s="31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25"/>
      <c r="DZ326" s="25"/>
      <c r="EA326" s="25"/>
      <c r="EB326" s="25"/>
      <c r="EC326" s="25"/>
      <c r="ED326" s="25"/>
      <c r="EE326" s="25"/>
      <c r="EF326" s="25"/>
      <c r="EG326" s="25"/>
      <c r="EH326" s="25"/>
      <c r="EI326" s="25"/>
      <c r="EJ326" s="25"/>
      <c r="EK326" s="25"/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25"/>
      <c r="EW326" s="25"/>
      <c r="EX326" s="25"/>
      <c r="EY326" s="25"/>
      <c r="EZ326" s="25"/>
      <c r="FA326" s="25"/>
      <c r="FB326" s="25"/>
      <c r="FC326" s="25"/>
      <c r="FD326" s="25"/>
      <c r="FE326" s="25"/>
      <c r="FF326" s="25"/>
      <c r="FG326" s="25"/>
      <c r="FH326" s="25"/>
      <c r="FI326" s="25"/>
      <c r="FJ326" s="25"/>
      <c r="FK326" s="25"/>
      <c r="FL326" s="25"/>
      <c r="FM326" s="25"/>
      <c r="FN326" s="25"/>
      <c r="FO326" s="25"/>
      <c r="FP326" s="25"/>
      <c r="FQ326" s="25"/>
      <c r="FR326" s="25"/>
      <c r="FS326" s="25"/>
      <c r="FT326" s="25"/>
      <c r="FU326" s="25"/>
      <c r="FV326" s="25"/>
      <c r="FW326" s="25"/>
      <c r="FX326" s="25"/>
      <c r="FY326" s="25"/>
      <c r="FZ326" s="25"/>
      <c r="GA326" s="25"/>
      <c r="GB326" s="25"/>
      <c r="GC326" s="25"/>
      <c r="GD326" s="25"/>
      <c r="GE326" s="25"/>
      <c r="GF326" s="25"/>
      <c r="GG326" s="25"/>
      <c r="GH326" s="25"/>
      <c r="GI326" s="25"/>
      <c r="GJ326" s="25"/>
      <c r="GK326" s="25"/>
      <c r="GL326" s="25"/>
      <c r="GM326" s="25"/>
      <c r="GN326" s="25"/>
      <c r="GO326" s="25"/>
      <c r="GP326" s="25"/>
      <c r="GQ326" s="25"/>
      <c r="GR326" s="25"/>
      <c r="GS326" s="25"/>
      <c r="GT326" s="25"/>
      <c r="GU326" s="25"/>
      <c r="GV326" s="25"/>
      <c r="GW326" s="25"/>
      <c r="GX326" s="25"/>
      <c r="GY326" s="25"/>
      <c r="GZ326" s="25"/>
      <c r="HA326" s="25"/>
      <c r="HB326" s="25"/>
      <c r="HC326" s="25"/>
      <c r="HD326" s="25"/>
      <c r="HE326" s="25"/>
      <c r="HF326" s="25"/>
      <c r="HG326" s="25"/>
      <c r="HH326" s="25"/>
      <c r="HI326" s="25"/>
      <c r="HJ326" s="25"/>
      <c r="HK326" s="25"/>
      <c r="HL326" s="25"/>
      <c r="HM326" s="25"/>
      <c r="HN326" s="25"/>
      <c r="HO326" s="25"/>
      <c r="HP326" s="25"/>
      <c r="HQ326" s="25"/>
      <c r="HR326" s="25"/>
      <c r="HS326" s="25"/>
      <c r="HT326" s="25"/>
      <c r="HU326" s="25"/>
      <c r="HV326" s="25"/>
      <c r="HW326" s="25"/>
      <c r="HX326" s="25"/>
      <c r="HY326" s="25"/>
      <c r="HZ326" s="25"/>
      <c r="IA326" s="25"/>
      <c r="IB326" s="25"/>
      <c r="IC326" s="25"/>
      <c r="ID326" s="25"/>
      <c r="IE326" s="25"/>
      <c r="IF326" s="25"/>
      <c r="IG326" s="25"/>
      <c r="IH326" s="25"/>
      <c r="II326" s="25"/>
      <c r="IJ326" s="25"/>
      <c r="IK326" s="25"/>
      <c r="IL326" s="25"/>
      <c r="IM326" s="25"/>
      <c r="IN326" s="25"/>
      <c r="IO326" s="25"/>
      <c r="IP326" s="25"/>
      <c r="IQ326" s="25"/>
      <c r="IR326" s="25"/>
      <c r="IS326" s="25"/>
      <c r="IT326" s="25"/>
      <c r="IU326" s="25"/>
      <c r="IV326" s="25"/>
      <c r="IW326" s="25"/>
      <c r="IX326" s="25"/>
      <c r="IY326" s="25"/>
      <c r="IZ326" s="25"/>
      <c r="JA326" s="25"/>
      <c r="JB326" s="25"/>
      <c r="JC326" s="25"/>
      <c r="JD326" s="25"/>
      <c r="JE326" s="25"/>
      <c r="JF326" s="25"/>
      <c r="JG326" s="25"/>
      <c r="JH326" s="25"/>
      <c r="JI326" s="25"/>
      <c r="JJ326" s="25"/>
      <c r="JK326" s="25"/>
      <c r="JL326" s="25"/>
      <c r="JM326" s="25"/>
      <c r="JN326" s="25"/>
      <c r="JO326" s="25"/>
      <c r="JP326" s="25"/>
      <c r="JQ326" s="25"/>
      <c r="JR326" s="25"/>
      <c r="JS326" s="25"/>
      <c r="JT326" s="25"/>
      <c r="JU326" s="25"/>
      <c r="JV326" s="25"/>
      <c r="JW326" s="25"/>
      <c r="JX326" s="25"/>
      <c r="JY326" s="25"/>
      <c r="JZ326" s="25"/>
      <c r="KA326" s="25"/>
      <c r="KB326" s="25"/>
      <c r="KC326" s="25"/>
      <c r="KD326" s="25"/>
      <c r="KE326" s="25"/>
      <c r="KF326" s="25"/>
      <c r="KG326" s="25"/>
      <c r="KH326" s="25"/>
      <c r="KI326" s="25"/>
      <c r="KJ326" s="25"/>
      <c r="KK326" s="25"/>
      <c r="KL326" s="25"/>
      <c r="KM326" s="25"/>
      <c r="KN326" s="25"/>
      <c r="KO326" s="25"/>
      <c r="KP326" s="25"/>
      <c r="KQ326" s="25"/>
      <c r="KR326" s="25"/>
      <c r="KS326" s="25"/>
      <c r="KT326" s="25"/>
      <c r="KU326" s="25"/>
      <c r="KV326" s="25"/>
      <c r="KW326" s="25"/>
      <c r="KX326" s="25"/>
      <c r="KY326" s="25"/>
      <c r="KZ326" s="25"/>
      <c r="LA326" s="25"/>
      <c r="LB326" s="25"/>
      <c r="LC326" s="25"/>
      <c r="LD326" s="25"/>
      <c r="LE326" s="25"/>
      <c r="LF326" s="25"/>
      <c r="LG326" s="25"/>
      <c r="LH326" s="25"/>
      <c r="LI326" s="25"/>
      <c r="LJ326" s="25"/>
      <c r="LK326" s="25"/>
      <c r="LL326" s="25"/>
      <c r="LM326" s="25"/>
      <c r="LN326" s="25"/>
      <c r="LO326" s="25"/>
      <c r="LP326" s="25"/>
      <c r="LQ326" s="25"/>
      <c r="LR326" s="25"/>
      <c r="LS326" s="25"/>
      <c r="LT326" s="25"/>
      <c r="LU326" s="25"/>
      <c r="LV326" s="25"/>
      <c r="LW326" s="25"/>
      <c r="LX326" s="25"/>
      <c r="LY326" s="25"/>
      <c r="LZ326" s="25"/>
      <c r="MA326" s="25"/>
      <c r="MB326" s="25"/>
      <c r="MC326" s="25"/>
      <c r="MD326" s="25"/>
      <c r="ME326" s="25"/>
      <c r="MF326" s="25"/>
      <c r="MG326" s="25"/>
      <c r="MH326" s="25"/>
    </row>
    <row r="327" spans="1:346" s="26" customFormat="1" hidden="1" x14ac:dyDescent="0.25">
      <c r="A327" s="21"/>
      <c r="B327" s="22"/>
      <c r="C327" s="4"/>
      <c r="D327" s="7"/>
      <c r="E327" s="7"/>
      <c r="F327" s="4"/>
      <c r="G327" s="4"/>
      <c r="H327" s="4"/>
      <c r="I327" s="77"/>
      <c r="J327" s="126"/>
      <c r="K327" s="77"/>
      <c r="L327" s="78"/>
      <c r="M327" s="78"/>
      <c r="N327" s="49"/>
      <c r="O327" s="49"/>
      <c r="P327" s="49"/>
      <c r="Q327" s="81"/>
      <c r="R327" s="81"/>
      <c r="S327" s="82"/>
      <c r="T327" s="47"/>
      <c r="U327" s="83"/>
      <c r="V327" s="24"/>
      <c r="W327" s="91"/>
      <c r="X327" s="20"/>
      <c r="Y327" s="114"/>
      <c r="Z327" s="43"/>
      <c r="AA327" s="41"/>
      <c r="AB327" s="25"/>
      <c r="AC327" s="23"/>
      <c r="AD327" s="23"/>
      <c r="AE327" s="124"/>
      <c r="AF327" s="125"/>
      <c r="AG327" s="125"/>
      <c r="AH327" s="31"/>
      <c r="AI327" s="31"/>
      <c r="AJ327" s="31"/>
      <c r="AK327" s="31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5"/>
      <c r="EZ327" s="25"/>
      <c r="FA327" s="25"/>
      <c r="FB327" s="25"/>
      <c r="FC327" s="25"/>
      <c r="FD327" s="25"/>
      <c r="FE327" s="25"/>
      <c r="FF327" s="25"/>
      <c r="FG327" s="25"/>
      <c r="FH327" s="25"/>
      <c r="FI327" s="25"/>
      <c r="FJ327" s="25"/>
      <c r="FK327" s="25"/>
      <c r="FL327" s="25"/>
      <c r="FM327" s="25"/>
      <c r="FN327" s="25"/>
      <c r="FO327" s="25"/>
      <c r="FP327" s="25"/>
      <c r="FQ327" s="25"/>
      <c r="FR327" s="25"/>
      <c r="FS327" s="25"/>
      <c r="FT327" s="25"/>
      <c r="FU327" s="25"/>
      <c r="FV327" s="25"/>
      <c r="FW327" s="25"/>
      <c r="FX327" s="25"/>
      <c r="FY327" s="25"/>
      <c r="FZ327" s="25"/>
      <c r="GA327" s="25"/>
      <c r="GB327" s="25"/>
      <c r="GC327" s="25"/>
      <c r="GD327" s="25"/>
      <c r="GE327" s="25"/>
      <c r="GF327" s="25"/>
      <c r="GG327" s="25"/>
      <c r="GH327" s="25"/>
      <c r="GI327" s="25"/>
      <c r="GJ327" s="25"/>
      <c r="GK327" s="25"/>
      <c r="GL327" s="25"/>
      <c r="GM327" s="25"/>
      <c r="GN327" s="25"/>
      <c r="GO327" s="25"/>
      <c r="GP327" s="25"/>
      <c r="GQ327" s="25"/>
      <c r="GR327" s="25"/>
      <c r="GS327" s="25"/>
      <c r="GT327" s="25"/>
      <c r="GU327" s="25"/>
      <c r="GV327" s="25"/>
      <c r="GW327" s="25"/>
      <c r="GX327" s="25"/>
      <c r="GY327" s="25"/>
      <c r="GZ327" s="25"/>
      <c r="HA327" s="25"/>
      <c r="HB327" s="25"/>
      <c r="HC327" s="25"/>
      <c r="HD327" s="25"/>
      <c r="HE327" s="25"/>
      <c r="HF327" s="25"/>
      <c r="HG327" s="25"/>
      <c r="HH327" s="25"/>
      <c r="HI327" s="25"/>
      <c r="HJ327" s="25"/>
      <c r="HK327" s="25"/>
      <c r="HL327" s="25"/>
      <c r="HM327" s="25"/>
      <c r="HN327" s="25"/>
      <c r="HO327" s="25"/>
      <c r="HP327" s="25"/>
      <c r="HQ327" s="25"/>
      <c r="HR327" s="25"/>
      <c r="HS327" s="25"/>
      <c r="HT327" s="25"/>
      <c r="HU327" s="25"/>
      <c r="HV327" s="25"/>
      <c r="HW327" s="25"/>
      <c r="HX327" s="25"/>
      <c r="HY327" s="25"/>
      <c r="HZ327" s="25"/>
      <c r="IA327" s="25"/>
      <c r="IB327" s="25"/>
      <c r="IC327" s="25"/>
      <c r="ID327" s="25"/>
      <c r="IE327" s="25"/>
      <c r="IF327" s="25"/>
      <c r="IG327" s="25"/>
      <c r="IH327" s="25"/>
      <c r="II327" s="25"/>
      <c r="IJ327" s="25"/>
      <c r="IK327" s="25"/>
      <c r="IL327" s="25"/>
      <c r="IM327" s="25"/>
      <c r="IN327" s="25"/>
      <c r="IO327" s="25"/>
      <c r="IP327" s="25"/>
      <c r="IQ327" s="25"/>
      <c r="IR327" s="25"/>
      <c r="IS327" s="25"/>
      <c r="IT327" s="25"/>
      <c r="IU327" s="25"/>
      <c r="IV327" s="25"/>
      <c r="IW327" s="25"/>
      <c r="IX327" s="25"/>
      <c r="IY327" s="25"/>
      <c r="IZ327" s="25"/>
      <c r="JA327" s="25"/>
      <c r="JB327" s="25"/>
      <c r="JC327" s="25"/>
      <c r="JD327" s="25"/>
      <c r="JE327" s="25"/>
      <c r="JF327" s="25"/>
      <c r="JG327" s="25"/>
      <c r="JH327" s="25"/>
      <c r="JI327" s="25"/>
      <c r="JJ327" s="25"/>
      <c r="JK327" s="25"/>
      <c r="JL327" s="25"/>
      <c r="JM327" s="25"/>
      <c r="JN327" s="25"/>
      <c r="JO327" s="25"/>
      <c r="JP327" s="25"/>
      <c r="JQ327" s="25"/>
      <c r="JR327" s="25"/>
      <c r="JS327" s="25"/>
      <c r="JT327" s="25"/>
      <c r="JU327" s="25"/>
      <c r="JV327" s="25"/>
      <c r="JW327" s="25"/>
      <c r="JX327" s="25"/>
      <c r="JY327" s="25"/>
      <c r="JZ327" s="25"/>
      <c r="KA327" s="25"/>
      <c r="KB327" s="25"/>
      <c r="KC327" s="25"/>
      <c r="KD327" s="25"/>
      <c r="KE327" s="25"/>
      <c r="KF327" s="25"/>
      <c r="KG327" s="25"/>
      <c r="KH327" s="25"/>
      <c r="KI327" s="25"/>
      <c r="KJ327" s="25"/>
      <c r="KK327" s="25"/>
      <c r="KL327" s="25"/>
      <c r="KM327" s="25"/>
      <c r="KN327" s="25"/>
      <c r="KO327" s="25"/>
      <c r="KP327" s="25"/>
      <c r="KQ327" s="25"/>
      <c r="KR327" s="25"/>
      <c r="KS327" s="25"/>
      <c r="KT327" s="25"/>
      <c r="KU327" s="25"/>
      <c r="KV327" s="25"/>
      <c r="KW327" s="25"/>
      <c r="KX327" s="25"/>
      <c r="KY327" s="25"/>
      <c r="KZ327" s="25"/>
      <c r="LA327" s="25"/>
      <c r="LB327" s="25"/>
      <c r="LC327" s="25"/>
      <c r="LD327" s="25"/>
      <c r="LE327" s="25"/>
      <c r="LF327" s="25"/>
      <c r="LG327" s="25"/>
      <c r="LH327" s="25"/>
      <c r="LI327" s="25"/>
      <c r="LJ327" s="25"/>
      <c r="LK327" s="25"/>
      <c r="LL327" s="25"/>
      <c r="LM327" s="25"/>
      <c r="LN327" s="25"/>
      <c r="LO327" s="25"/>
      <c r="LP327" s="25"/>
      <c r="LQ327" s="25"/>
      <c r="LR327" s="25"/>
      <c r="LS327" s="25"/>
      <c r="LT327" s="25"/>
      <c r="LU327" s="25"/>
      <c r="LV327" s="25"/>
      <c r="LW327" s="25"/>
      <c r="LX327" s="25"/>
      <c r="LY327" s="25"/>
      <c r="LZ327" s="25"/>
      <c r="MA327" s="25"/>
      <c r="MB327" s="25"/>
      <c r="MC327" s="25"/>
      <c r="MD327" s="25"/>
      <c r="ME327" s="25"/>
      <c r="MF327" s="25"/>
      <c r="MG327" s="25"/>
      <c r="MH327" s="25"/>
    </row>
    <row r="328" spans="1:346" s="26" customFormat="1" hidden="1" x14ac:dyDescent="0.25">
      <c r="A328" s="21"/>
      <c r="B328" s="22"/>
      <c r="C328" s="4"/>
      <c r="D328" s="7"/>
      <c r="E328" s="7"/>
      <c r="F328" s="4"/>
      <c r="G328" s="4"/>
      <c r="H328" s="4"/>
      <c r="I328" s="77"/>
      <c r="J328" s="126"/>
      <c r="K328" s="77"/>
      <c r="L328" s="78"/>
      <c r="M328" s="78"/>
      <c r="N328" s="49"/>
      <c r="O328" s="49"/>
      <c r="P328" s="49"/>
      <c r="Q328" s="81"/>
      <c r="R328" s="81"/>
      <c r="S328" s="82"/>
      <c r="T328" s="47"/>
      <c r="U328" s="83"/>
      <c r="V328" s="24"/>
      <c r="W328" s="91"/>
      <c r="X328" s="20"/>
      <c r="Y328" s="114"/>
      <c r="Z328" s="43"/>
      <c r="AA328" s="41"/>
      <c r="AB328" s="25"/>
      <c r="AC328" s="23"/>
      <c r="AD328" s="23"/>
      <c r="AE328" s="124"/>
      <c r="AF328" s="125"/>
      <c r="AG328" s="125"/>
      <c r="AH328" s="31"/>
      <c r="AI328" s="31"/>
      <c r="AJ328" s="31"/>
      <c r="AK328" s="31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25"/>
      <c r="DZ328" s="25"/>
      <c r="EA328" s="25"/>
      <c r="EB328" s="25"/>
      <c r="EC328" s="25"/>
      <c r="ED328" s="25"/>
      <c r="EE328" s="25"/>
      <c r="EF328" s="25"/>
      <c r="EG328" s="25"/>
      <c r="EH328" s="25"/>
      <c r="EI328" s="25"/>
      <c r="EJ328" s="25"/>
      <c r="EK328" s="25"/>
      <c r="EL328" s="25"/>
      <c r="EM328" s="25"/>
      <c r="EN328" s="25"/>
      <c r="EO328" s="25"/>
      <c r="EP328" s="25"/>
      <c r="EQ328" s="25"/>
      <c r="ER328" s="25"/>
      <c r="ES328" s="25"/>
      <c r="ET328" s="25"/>
      <c r="EU328" s="25"/>
      <c r="EV328" s="25"/>
      <c r="EW328" s="25"/>
      <c r="EX328" s="25"/>
      <c r="EY328" s="25"/>
      <c r="EZ328" s="25"/>
      <c r="FA328" s="25"/>
      <c r="FB328" s="25"/>
      <c r="FC328" s="25"/>
      <c r="FD328" s="25"/>
      <c r="FE328" s="25"/>
      <c r="FF328" s="25"/>
      <c r="FG328" s="25"/>
      <c r="FH328" s="25"/>
      <c r="FI328" s="25"/>
      <c r="FJ328" s="25"/>
      <c r="FK328" s="25"/>
      <c r="FL328" s="25"/>
      <c r="FM328" s="25"/>
      <c r="FN328" s="25"/>
      <c r="FO328" s="25"/>
      <c r="FP328" s="25"/>
      <c r="FQ328" s="25"/>
      <c r="FR328" s="25"/>
      <c r="FS328" s="25"/>
      <c r="FT328" s="25"/>
      <c r="FU328" s="25"/>
      <c r="FV328" s="25"/>
      <c r="FW328" s="25"/>
      <c r="FX328" s="25"/>
      <c r="FY328" s="25"/>
      <c r="FZ328" s="25"/>
      <c r="GA328" s="25"/>
      <c r="GB328" s="25"/>
      <c r="GC328" s="25"/>
      <c r="GD328" s="25"/>
      <c r="GE328" s="25"/>
      <c r="GF328" s="25"/>
      <c r="GG328" s="25"/>
      <c r="GH328" s="25"/>
      <c r="GI328" s="25"/>
      <c r="GJ328" s="25"/>
      <c r="GK328" s="25"/>
      <c r="GL328" s="25"/>
      <c r="GM328" s="25"/>
      <c r="GN328" s="25"/>
      <c r="GO328" s="25"/>
      <c r="GP328" s="25"/>
      <c r="GQ328" s="25"/>
      <c r="GR328" s="25"/>
      <c r="GS328" s="25"/>
      <c r="GT328" s="25"/>
      <c r="GU328" s="25"/>
      <c r="GV328" s="25"/>
      <c r="GW328" s="25"/>
      <c r="GX328" s="25"/>
      <c r="GY328" s="25"/>
      <c r="GZ328" s="25"/>
      <c r="HA328" s="25"/>
      <c r="HB328" s="25"/>
      <c r="HC328" s="25"/>
      <c r="HD328" s="25"/>
      <c r="HE328" s="25"/>
      <c r="HF328" s="25"/>
      <c r="HG328" s="25"/>
      <c r="HH328" s="25"/>
      <c r="HI328" s="25"/>
      <c r="HJ328" s="25"/>
      <c r="HK328" s="25"/>
      <c r="HL328" s="25"/>
      <c r="HM328" s="25"/>
      <c r="HN328" s="25"/>
      <c r="HO328" s="25"/>
      <c r="HP328" s="25"/>
      <c r="HQ328" s="25"/>
      <c r="HR328" s="25"/>
      <c r="HS328" s="25"/>
      <c r="HT328" s="25"/>
      <c r="HU328" s="25"/>
      <c r="HV328" s="25"/>
      <c r="HW328" s="25"/>
      <c r="HX328" s="25"/>
      <c r="HY328" s="25"/>
      <c r="HZ328" s="25"/>
      <c r="IA328" s="25"/>
      <c r="IB328" s="25"/>
      <c r="IC328" s="25"/>
      <c r="ID328" s="25"/>
      <c r="IE328" s="25"/>
      <c r="IF328" s="25"/>
      <c r="IG328" s="25"/>
      <c r="IH328" s="25"/>
      <c r="II328" s="25"/>
      <c r="IJ328" s="25"/>
      <c r="IK328" s="25"/>
      <c r="IL328" s="25"/>
      <c r="IM328" s="25"/>
      <c r="IN328" s="25"/>
      <c r="IO328" s="25"/>
      <c r="IP328" s="25"/>
      <c r="IQ328" s="25"/>
      <c r="IR328" s="25"/>
      <c r="IS328" s="25"/>
      <c r="IT328" s="25"/>
      <c r="IU328" s="25"/>
      <c r="IV328" s="25"/>
      <c r="IW328" s="25"/>
      <c r="IX328" s="25"/>
      <c r="IY328" s="25"/>
      <c r="IZ328" s="25"/>
      <c r="JA328" s="25"/>
      <c r="JB328" s="25"/>
      <c r="JC328" s="25"/>
      <c r="JD328" s="25"/>
      <c r="JE328" s="25"/>
      <c r="JF328" s="25"/>
      <c r="JG328" s="25"/>
      <c r="JH328" s="25"/>
      <c r="JI328" s="25"/>
      <c r="JJ328" s="25"/>
      <c r="JK328" s="25"/>
      <c r="JL328" s="25"/>
      <c r="JM328" s="25"/>
      <c r="JN328" s="25"/>
      <c r="JO328" s="25"/>
      <c r="JP328" s="25"/>
      <c r="JQ328" s="25"/>
      <c r="JR328" s="25"/>
      <c r="JS328" s="25"/>
      <c r="JT328" s="25"/>
      <c r="JU328" s="25"/>
      <c r="JV328" s="25"/>
      <c r="JW328" s="25"/>
      <c r="JX328" s="25"/>
      <c r="JY328" s="25"/>
      <c r="JZ328" s="25"/>
      <c r="KA328" s="25"/>
      <c r="KB328" s="25"/>
      <c r="KC328" s="25"/>
      <c r="KD328" s="25"/>
      <c r="KE328" s="25"/>
      <c r="KF328" s="25"/>
      <c r="KG328" s="25"/>
      <c r="KH328" s="25"/>
      <c r="KI328" s="25"/>
      <c r="KJ328" s="25"/>
      <c r="KK328" s="25"/>
      <c r="KL328" s="25"/>
      <c r="KM328" s="25"/>
      <c r="KN328" s="25"/>
      <c r="KO328" s="25"/>
      <c r="KP328" s="25"/>
      <c r="KQ328" s="25"/>
      <c r="KR328" s="25"/>
      <c r="KS328" s="25"/>
      <c r="KT328" s="25"/>
      <c r="KU328" s="25"/>
      <c r="KV328" s="25"/>
      <c r="KW328" s="25"/>
      <c r="KX328" s="25"/>
      <c r="KY328" s="25"/>
      <c r="KZ328" s="25"/>
      <c r="LA328" s="25"/>
      <c r="LB328" s="25"/>
      <c r="LC328" s="25"/>
      <c r="LD328" s="25"/>
      <c r="LE328" s="25"/>
      <c r="LF328" s="25"/>
      <c r="LG328" s="25"/>
      <c r="LH328" s="25"/>
      <c r="LI328" s="25"/>
      <c r="LJ328" s="25"/>
      <c r="LK328" s="25"/>
      <c r="LL328" s="25"/>
      <c r="LM328" s="25"/>
      <c r="LN328" s="25"/>
      <c r="LO328" s="25"/>
      <c r="LP328" s="25"/>
      <c r="LQ328" s="25"/>
      <c r="LR328" s="25"/>
      <c r="LS328" s="25"/>
      <c r="LT328" s="25"/>
      <c r="LU328" s="25"/>
      <c r="LV328" s="25"/>
      <c r="LW328" s="25"/>
      <c r="LX328" s="25"/>
      <c r="LY328" s="25"/>
      <c r="LZ328" s="25"/>
      <c r="MA328" s="25"/>
      <c r="MB328" s="25"/>
      <c r="MC328" s="25"/>
      <c r="MD328" s="25"/>
      <c r="ME328" s="25"/>
      <c r="MF328" s="25"/>
      <c r="MG328" s="25"/>
      <c r="MH328" s="25"/>
    </row>
    <row r="329" spans="1:346" s="26" customFormat="1" hidden="1" x14ac:dyDescent="0.25">
      <c r="A329" s="21"/>
      <c r="B329" s="22"/>
      <c r="C329" s="4"/>
      <c r="D329" s="7"/>
      <c r="E329" s="7"/>
      <c r="F329" s="4"/>
      <c r="G329" s="4"/>
      <c r="H329" s="4"/>
      <c r="I329" s="77"/>
      <c r="J329" s="126"/>
      <c r="K329" s="77"/>
      <c r="L329" s="78"/>
      <c r="M329" s="78"/>
      <c r="N329" s="49"/>
      <c r="O329" s="49"/>
      <c r="P329" s="49"/>
      <c r="Q329" s="81"/>
      <c r="R329" s="81"/>
      <c r="S329" s="82"/>
      <c r="T329" s="47"/>
      <c r="U329" s="83"/>
      <c r="V329" s="24"/>
      <c r="W329" s="91"/>
      <c r="X329" s="20"/>
      <c r="Y329" s="114"/>
      <c r="Z329" s="43"/>
      <c r="AA329" s="41"/>
      <c r="AB329" s="25"/>
      <c r="AC329" s="23"/>
      <c r="AD329" s="23"/>
      <c r="AE329" s="124"/>
      <c r="AF329" s="125"/>
      <c r="AG329" s="125"/>
      <c r="AH329" s="31"/>
      <c r="AI329" s="31"/>
      <c r="AJ329" s="31"/>
      <c r="AK329" s="31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25"/>
      <c r="EW329" s="25"/>
      <c r="EX329" s="25"/>
      <c r="EY329" s="25"/>
      <c r="EZ329" s="25"/>
      <c r="FA329" s="25"/>
      <c r="FB329" s="25"/>
      <c r="FC329" s="25"/>
      <c r="FD329" s="25"/>
      <c r="FE329" s="25"/>
      <c r="FF329" s="25"/>
      <c r="FG329" s="25"/>
      <c r="FH329" s="25"/>
      <c r="FI329" s="25"/>
      <c r="FJ329" s="25"/>
      <c r="FK329" s="25"/>
      <c r="FL329" s="25"/>
      <c r="FM329" s="25"/>
      <c r="FN329" s="25"/>
      <c r="FO329" s="25"/>
      <c r="FP329" s="25"/>
      <c r="FQ329" s="25"/>
      <c r="FR329" s="25"/>
      <c r="FS329" s="25"/>
      <c r="FT329" s="25"/>
      <c r="FU329" s="25"/>
      <c r="FV329" s="25"/>
      <c r="FW329" s="25"/>
      <c r="FX329" s="25"/>
      <c r="FY329" s="25"/>
      <c r="FZ329" s="25"/>
      <c r="GA329" s="25"/>
      <c r="GB329" s="25"/>
      <c r="GC329" s="25"/>
      <c r="GD329" s="25"/>
      <c r="GE329" s="25"/>
      <c r="GF329" s="25"/>
      <c r="GG329" s="25"/>
      <c r="GH329" s="25"/>
      <c r="GI329" s="25"/>
      <c r="GJ329" s="25"/>
      <c r="GK329" s="25"/>
      <c r="GL329" s="25"/>
      <c r="GM329" s="25"/>
      <c r="GN329" s="25"/>
      <c r="GO329" s="25"/>
      <c r="GP329" s="25"/>
      <c r="GQ329" s="25"/>
      <c r="GR329" s="25"/>
      <c r="GS329" s="25"/>
      <c r="GT329" s="25"/>
      <c r="GU329" s="25"/>
      <c r="GV329" s="25"/>
      <c r="GW329" s="25"/>
      <c r="GX329" s="25"/>
      <c r="GY329" s="25"/>
      <c r="GZ329" s="25"/>
      <c r="HA329" s="25"/>
      <c r="HB329" s="25"/>
      <c r="HC329" s="25"/>
      <c r="HD329" s="25"/>
      <c r="HE329" s="25"/>
      <c r="HF329" s="25"/>
      <c r="HG329" s="25"/>
      <c r="HH329" s="25"/>
      <c r="HI329" s="25"/>
      <c r="HJ329" s="25"/>
      <c r="HK329" s="25"/>
      <c r="HL329" s="25"/>
      <c r="HM329" s="25"/>
      <c r="HN329" s="25"/>
      <c r="HO329" s="25"/>
      <c r="HP329" s="25"/>
      <c r="HQ329" s="25"/>
      <c r="HR329" s="25"/>
      <c r="HS329" s="25"/>
      <c r="HT329" s="25"/>
      <c r="HU329" s="25"/>
      <c r="HV329" s="25"/>
      <c r="HW329" s="25"/>
      <c r="HX329" s="25"/>
      <c r="HY329" s="25"/>
      <c r="HZ329" s="25"/>
      <c r="IA329" s="25"/>
      <c r="IB329" s="25"/>
      <c r="IC329" s="25"/>
      <c r="ID329" s="25"/>
      <c r="IE329" s="25"/>
      <c r="IF329" s="25"/>
      <c r="IG329" s="25"/>
      <c r="IH329" s="25"/>
      <c r="II329" s="25"/>
      <c r="IJ329" s="25"/>
      <c r="IK329" s="25"/>
      <c r="IL329" s="25"/>
      <c r="IM329" s="25"/>
      <c r="IN329" s="25"/>
      <c r="IO329" s="25"/>
      <c r="IP329" s="25"/>
      <c r="IQ329" s="25"/>
      <c r="IR329" s="25"/>
      <c r="IS329" s="25"/>
      <c r="IT329" s="25"/>
      <c r="IU329" s="25"/>
      <c r="IV329" s="25"/>
      <c r="IW329" s="25"/>
      <c r="IX329" s="25"/>
      <c r="IY329" s="25"/>
      <c r="IZ329" s="25"/>
      <c r="JA329" s="25"/>
      <c r="JB329" s="25"/>
      <c r="JC329" s="25"/>
      <c r="JD329" s="25"/>
      <c r="JE329" s="25"/>
      <c r="JF329" s="25"/>
      <c r="JG329" s="25"/>
      <c r="JH329" s="25"/>
      <c r="JI329" s="25"/>
      <c r="JJ329" s="25"/>
      <c r="JK329" s="25"/>
      <c r="JL329" s="25"/>
      <c r="JM329" s="25"/>
      <c r="JN329" s="25"/>
      <c r="JO329" s="25"/>
      <c r="JP329" s="25"/>
      <c r="JQ329" s="25"/>
      <c r="JR329" s="25"/>
      <c r="JS329" s="25"/>
      <c r="JT329" s="25"/>
      <c r="JU329" s="25"/>
      <c r="JV329" s="25"/>
      <c r="JW329" s="25"/>
      <c r="JX329" s="25"/>
      <c r="JY329" s="25"/>
      <c r="JZ329" s="25"/>
      <c r="KA329" s="25"/>
      <c r="KB329" s="25"/>
      <c r="KC329" s="25"/>
      <c r="KD329" s="25"/>
      <c r="KE329" s="25"/>
      <c r="KF329" s="25"/>
      <c r="KG329" s="25"/>
      <c r="KH329" s="25"/>
      <c r="KI329" s="25"/>
      <c r="KJ329" s="25"/>
      <c r="KK329" s="25"/>
      <c r="KL329" s="25"/>
      <c r="KM329" s="25"/>
      <c r="KN329" s="25"/>
      <c r="KO329" s="25"/>
      <c r="KP329" s="25"/>
      <c r="KQ329" s="25"/>
      <c r="KR329" s="25"/>
      <c r="KS329" s="25"/>
      <c r="KT329" s="25"/>
      <c r="KU329" s="25"/>
      <c r="KV329" s="25"/>
      <c r="KW329" s="25"/>
      <c r="KX329" s="25"/>
      <c r="KY329" s="25"/>
      <c r="KZ329" s="25"/>
      <c r="LA329" s="25"/>
      <c r="LB329" s="25"/>
      <c r="LC329" s="25"/>
      <c r="LD329" s="25"/>
      <c r="LE329" s="25"/>
      <c r="LF329" s="25"/>
      <c r="LG329" s="25"/>
      <c r="LH329" s="25"/>
      <c r="LI329" s="25"/>
      <c r="LJ329" s="25"/>
      <c r="LK329" s="25"/>
      <c r="LL329" s="25"/>
      <c r="LM329" s="25"/>
      <c r="LN329" s="25"/>
      <c r="LO329" s="25"/>
      <c r="LP329" s="25"/>
      <c r="LQ329" s="25"/>
      <c r="LR329" s="25"/>
      <c r="LS329" s="25"/>
      <c r="LT329" s="25"/>
      <c r="LU329" s="25"/>
      <c r="LV329" s="25"/>
      <c r="LW329" s="25"/>
      <c r="LX329" s="25"/>
      <c r="LY329" s="25"/>
      <c r="LZ329" s="25"/>
      <c r="MA329" s="25"/>
      <c r="MB329" s="25"/>
      <c r="MC329" s="25"/>
      <c r="MD329" s="25"/>
      <c r="ME329" s="25"/>
      <c r="MF329" s="25"/>
      <c r="MG329" s="25"/>
      <c r="MH329" s="25"/>
    </row>
    <row r="330" spans="1:346" s="26" customFormat="1" hidden="1" x14ac:dyDescent="0.25">
      <c r="A330" s="21"/>
      <c r="B330" s="22"/>
      <c r="C330" s="4"/>
      <c r="D330" s="7"/>
      <c r="E330" s="7"/>
      <c r="F330" s="4"/>
      <c r="G330" s="4"/>
      <c r="H330" s="4"/>
      <c r="I330" s="77"/>
      <c r="J330" s="126"/>
      <c r="K330" s="77"/>
      <c r="L330" s="78"/>
      <c r="M330" s="78"/>
      <c r="N330" s="49"/>
      <c r="O330" s="49"/>
      <c r="P330" s="49"/>
      <c r="Q330" s="81"/>
      <c r="R330" s="81"/>
      <c r="S330" s="82"/>
      <c r="T330" s="47"/>
      <c r="U330" s="83"/>
      <c r="V330" s="24"/>
      <c r="W330" s="91"/>
      <c r="X330" s="20"/>
      <c r="Y330" s="114"/>
      <c r="Z330" s="43"/>
      <c r="AA330" s="41"/>
      <c r="AB330" s="25"/>
      <c r="AC330" s="23"/>
      <c r="AD330" s="23"/>
      <c r="AE330" s="124"/>
      <c r="AF330" s="125"/>
      <c r="AG330" s="125"/>
      <c r="AH330" s="31"/>
      <c r="AI330" s="31"/>
      <c r="AJ330" s="31"/>
      <c r="AK330" s="31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25"/>
      <c r="CR330" s="25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25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25"/>
      <c r="DZ330" s="25"/>
      <c r="EA330" s="25"/>
      <c r="EB330" s="25"/>
      <c r="EC330" s="25"/>
      <c r="ED330" s="25"/>
      <c r="EE330" s="25"/>
      <c r="EF330" s="25"/>
      <c r="EG330" s="25"/>
      <c r="EH330" s="25"/>
      <c r="EI330" s="25"/>
      <c r="EJ330" s="25"/>
      <c r="EK330" s="25"/>
      <c r="EL330" s="25"/>
      <c r="EM330" s="25"/>
      <c r="EN330" s="25"/>
      <c r="EO330" s="25"/>
      <c r="EP330" s="25"/>
      <c r="EQ330" s="25"/>
      <c r="ER330" s="25"/>
      <c r="ES330" s="25"/>
      <c r="ET330" s="25"/>
      <c r="EU330" s="25"/>
      <c r="EV330" s="25"/>
      <c r="EW330" s="25"/>
      <c r="EX330" s="25"/>
      <c r="EY330" s="25"/>
      <c r="EZ330" s="25"/>
      <c r="FA330" s="25"/>
      <c r="FB330" s="25"/>
      <c r="FC330" s="25"/>
      <c r="FD330" s="25"/>
      <c r="FE330" s="25"/>
      <c r="FF330" s="25"/>
      <c r="FG330" s="25"/>
      <c r="FH330" s="25"/>
      <c r="FI330" s="25"/>
      <c r="FJ330" s="25"/>
      <c r="FK330" s="25"/>
      <c r="FL330" s="25"/>
      <c r="FM330" s="25"/>
      <c r="FN330" s="25"/>
      <c r="FO330" s="25"/>
      <c r="FP330" s="25"/>
      <c r="FQ330" s="25"/>
      <c r="FR330" s="25"/>
      <c r="FS330" s="25"/>
      <c r="FT330" s="25"/>
      <c r="FU330" s="25"/>
      <c r="FV330" s="25"/>
      <c r="FW330" s="25"/>
      <c r="FX330" s="25"/>
      <c r="FY330" s="25"/>
      <c r="FZ330" s="25"/>
      <c r="GA330" s="25"/>
      <c r="GB330" s="25"/>
      <c r="GC330" s="25"/>
      <c r="GD330" s="25"/>
      <c r="GE330" s="25"/>
      <c r="GF330" s="25"/>
      <c r="GG330" s="25"/>
      <c r="GH330" s="25"/>
      <c r="GI330" s="25"/>
      <c r="GJ330" s="25"/>
      <c r="GK330" s="25"/>
      <c r="GL330" s="25"/>
      <c r="GM330" s="25"/>
      <c r="GN330" s="25"/>
      <c r="GO330" s="25"/>
      <c r="GP330" s="25"/>
      <c r="GQ330" s="25"/>
      <c r="GR330" s="25"/>
      <c r="GS330" s="25"/>
      <c r="GT330" s="25"/>
      <c r="GU330" s="25"/>
      <c r="GV330" s="25"/>
      <c r="GW330" s="25"/>
      <c r="GX330" s="25"/>
      <c r="GY330" s="25"/>
      <c r="GZ330" s="25"/>
      <c r="HA330" s="25"/>
      <c r="HB330" s="25"/>
      <c r="HC330" s="25"/>
      <c r="HD330" s="25"/>
      <c r="HE330" s="25"/>
      <c r="HF330" s="25"/>
      <c r="HG330" s="25"/>
      <c r="HH330" s="25"/>
      <c r="HI330" s="25"/>
      <c r="HJ330" s="25"/>
      <c r="HK330" s="25"/>
      <c r="HL330" s="25"/>
      <c r="HM330" s="25"/>
      <c r="HN330" s="25"/>
      <c r="HO330" s="25"/>
      <c r="HP330" s="25"/>
      <c r="HQ330" s="25"/>
      <c r="HR330" s="25"/>
      <c r="HS330" s="25"/>
      <c r="HT330" s="25"/>
      <c r="HU330" s="25"/>
      <c r="HV330" s="25"/>
      <c r="HW330" s="25"/>
      <c r="HX330" s="25"/>
      <c r="HY330" s="25"/>
      <c r="HZ330" s="25"/>
      <c r="IA330" s="25"/>
      <c r="IB330" s="25"/>
      <c r="IC330" s="25"/>
      <c r="ID330" s="25"/>
      <c r="IE330" s="25"/>
      <c r="IF330" s="25"/>
      <c r="IG330" s="25"/>
      <c r="IH330" s="25"/>
      <c r="II330" s="25"/>
      <c r="IJ330" s="25"/>
      <c r="IK330" s="25"/>
      <c r="IL330" s="25"/>
      <c r="IM330" s="25"/>
      <c r="IN330" s="25"/>
      <c r="IO330" s="25"/>
      <c r="IP330" s="25"/>
      <c r="IQ330" s="25"/>
      <c r="IR330" s="25"/>
      <c r="IS330" s="25"/>
      <c r="IT330" s="25"/>
      <c r="IU330" s="25"/>
      <c r="IV330" s="25"/>
      <c r="IW330" s="25"/>
      <c r="IX330" s="25"/>
      <c r="IY330" s="25"/>
      <c r="IZ330" s="25"/>
      <c r="JA330" s="25"/>
      <c r="JB330" s="25"/>
      <c r="JC330" s="25"/>
      <c r="JD330" s="25"/>
      <c r="JE330" s="25"/>
      <c r="JF330" s="25"/>
      <c r="JG330" s="25"/>
      <c r="JH330" s="25"/>
      <c r="JI330" s="25"/>
      <c r="JJ330" s="25"/>
      <c r="JK330" s="25"/>
      <c r="JL330" s="25"/>
      <c r="JM330" s="25"/>
      <c r="JN330" s="25"/>
      <c r="JO330" s="25"/>
      <c r="JP330" s="25"/>
      <c r="JQ330" s="25"/>
      <c r="JR330" s="25"/>
      <c r="JS330" s="25"/>
      <c r="JT330" s="25"/>
      <c r="JU330" s="25"/>
      <c r="JV330" s="25"/>
      <c r="JW330" s="25"/>
      <c r="JX330" s="25"/>
      <c r="JY330" s="25"/>
      <c r="JZ330" s="25"/>
      <c r="KA330" s="25"/>
      <c r="KB330" s="25"/>
      <c r="KC330" s="25"/>
      <c r="KD330" s="25"/>
      <c r="KE330" s="25"/>
      <c r="KF330" s="25"/>
      <c r="KG330" s="25"/>
      <c r="KH330" s="25"/>
      <c r="KI330" s="25"/>
      <c r="KJ330" s="25"/>
      <c r="KK330" s="25"/>
      <c r="KL330" s="25"/>
      <c r="KM330" s="25"/>
      <c r="KN330" s="25"/>
      <c r="KO330" s="25"/>
      <c r="KP330" s="25"/>
      <c r="KQ330" s="25"/>
      <c r="KR330" s="25"/>
      <c r="KS330" s="25"/>
      <c r="KT330" s="25"/>
      <c r="KU330" s="25"/>
      <c r="KV330" s="25"/>
      <c r="KW330" s="25"/>
      <c r="KX330" s="25"/>
      <c r="KY330" s="25"/>
      <c r="KZ330" s="25"/>
      <c r="LA330" s="25"/>
      <c r="LB330" s="25"/>
      <c r="LC330" s="25"/>
      <c r="LD330" s="25"/>
      <c r="LE330" s="25"/>
      <c r="LF330" s="25"/>
      <c r="LG330" s="25"/>
      <c r="LH330" s="25"/>
      <c r="LI330" s="25"/>
      <c r="LJ330" s="25"/>
      <c r="LK330" s="25"/>
      <c r="LL330" s="25"/>
      <c r="LM330" s="25"/>
      <c r="LN330" s="25"/>
      <c r="LO330" s="25"/>
      <c r="LP330" s="25"/>
      <c r="LQ330" s="25"/>
      <c r="LR330" s="25"/>
      <c r="LS330" s="25"/>
      <c r="LT330" s="25"/>
      <c r="LU330" s="25"/>
      <c r="LV330" s="25"/>
      <c r="LW330" s="25"/>
      <c r="LX330" s="25"/>
      <c r="LY330" s="25"/>
      <c r="LZ330" s="25"/>
      <c r="MA330" s="25"/>
      <c r="MB330" s="25"/>
      <c r="MC330" s="25"/>
      <c r="MD330" s="25"/>
      <c r="ME330" s="25"/>
      <c r="MF330" s="25"/>
      <c r="MG330" s="25"/>
      <c r="MH330" s="25"/>
    </row>
    <row r="331" spans="1:346" s="26" customFormat="1" hidden="1" x14ac:dyDescent="0.25">
      <c r="A331" s="21"/>
      <c r="B331" s="22"/>
      <c r="C331" s="4"/>
      <c r="D331" s="7"/>
      <c r="E331" s="7"/>
      <c r="F331" s="4"/>
      <c r="G331" s="4"/>
      <c r="H331" s="4"/>
      <c r="I331" s="77"/>
      <c r="J331" s="126"/>
      <c r="K331" s="77"/>
      <c r="L331" s="78"/>
      <c r="M331" s="78"/>
      <c r="N331" s="49"/>
      <c r="O331" s="49"/>
      <c r="P331" s="49"/>
      <c r="Q331" s="81"/>
      <c r="R331" s="81"/>
      <c r="S331" s="82"/>
      <c r="T331" s="47"/>
      <c r="U331" s="83"/>
      <c r="V331" s="24"/>
      <c r="W331" s="91"/>
      <c r="X331" s="20"/>
      <c r="Y331" s="114"/>
      <c r="Z331" s="43"/>
      <c r="AA331" s="41"/>
      <c r="AB331" s="25"/>
      <c r="AC331" s="23"/>
      <c r="AD331" s="23"/>
      <c r="AE331" s="124"/>
      <c r="AF331" s="125"/>
      <c r="AG331" s="125"/>
      <c r="AH331" s="31"/>
      <c r="AI331" s="31"/>
      <c r="AJ331" s="31"/>
      <c r="AK331" s="31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25"/>
      <c r="EC331" s="25"/>
      <c r="ED331" s="25"/>
      <c r="EE331" s="25"/>
      <c r="EF331" s="25"/>
      <c r="EG331" s="25"/>
      <c r="EH331" s="25"/>
      <c r="EI331" s="25"/>
      <c r="EJ331" s="25"/>
      <c r="EK331" s="25"/>
      <c r="EL331" s="25"/>
      <c r="EM331" s="25"/>
      <c r="EN331" s="25"/>
      <c r="EO331" s="25"/>
      <c r="EP331" s="25"/>
      <c r="EQ331" s="25"/>
      <c r="ER331" s="25"/>
      <c r="ES331" s="25"/>
      <c r="ET331" s="25"/>
      <c r="EU331" s="25"/>
      <c r="EV331" s="25"/>
      <c r="EW331" s="25"/>
      <c r="EX331" s="25"/>
      <c r="EY331" s="25"/>
      <c r="EZ331" s="25"/>
      <c r="FA331" s="25"/>
      <c r="FB331" s="25"/>
      <c r="FC331" s="25"/>
      <c r="FD331" s="25"/>
      <c r="FE331" s="25"/>
      <c r="FF331" s="25"/>
      <c r="FG331" s="25"/>
      <c r="FH331" s="25"/>
      <c r="FI331" s="25"/>
      <c r="FJ331" s="25"/>
      <c r="FK331" s="25"/>
      <c r="FL331" s="25"/>
      <c r="FM331" s="25"/>
      <c r="FN331" s="25"/>
      <c r="FO331" s="25"/>
      <c r="FP331" s="25"/>
      <c r="FQ331" s="25"/>
      <c r="FR331" s="25"/>
      <c r="FS331" s="25"/>
      <c r="FT331" s="25"/>
      <c r="FU331" s="25"/>
      <c r="FV331" s="25"/>
      <c r="FW331" s="25"/>
      <c r="FX331" s="25"/>
      <c r="FY331" s="25"/>
      <c r="FZ331" s="25"/>
      <c r="GA331" s="25"/>
      <c r="GB331" s="25"/>
      <c r="GC331" s="25"/>
      <c r="GD331" s="25"/>
      <c r="GE331" s="25"/>
      <c r="GF331" s="25"/>
      <c r="GG331" s="25"/>
      <c r="GH331" s="25"/>
      <c r="GI331" s="25"/>
      <c r="GJ331" s="25"/>
      <c r="GK331" s="25"/>
      <c r="GL331" s="25"/>
      <c r="GM331" s="25"/>
      <c r="GN331" s="25"/>
      <c r="GO331" s="25"/>
      <c r="GP331" s="25"/>
      <c r="GQ331" s="25"/>
      <c r="GR331" s="25"/>
      <c r="GS331" s="25"/>
      <c r="GT331" s="25"/>
      <c r="GU331" s="25"/>
      <c r="GV331" s="25"/>
      <c r="GW331" s="25"/>
      <c r="GX331" s="25"/>
      <c r="GY331" s="25"/>
      <c r="GZ331" s="25"/>
      <c r="HA331" s="25"/>
      <c r="HB331" s="25"/>
      <c r="HC331" s="25"/>
      <c r="HD331" s="25"/>
      <c r="HE331" s="25"/>
      <c r="HF331" s="25"/>
      <c r="HG331" s="25"/>
      <c r="HH331" s="25"/>
      <c r="HI331" s="25"/>
      <c r="HJ331" s="25"/>
      <c r="HK331" s="25"/>
      <c r="HL331" s="25"/>
      <c r="HM331" s="25"/>
      <c r="HN331" s="25"/>
      <c r="HO331" s="25"/>
      <c r="HP331" s="25"/>
      <c r="HQ331" s="25"/>
      <c r="HR331" s="25"/>
      <c r="HS331" s="25"/>
      <c r="HT331" s="25"/>
      <c r="HU331" s="25"/>
      <c r="HV331" s="25"/>
      <c r="HW331" s="25"/>
      <c r="HX331" s="25"/>
      <c r="HY331" s="25"/>
      <c r="HZ331" s="25"/>
      <c r="IA331" s="25"/>
      <c r="IB331" s="25"/>
      <c r="IC331" s="25"/>
      <c r="ID331" s="25"/>
      <c r="IE331" s="25"/>
      <c r="IF331" s="25"/>
      <c r="IG331" s="25"/>
      <c r="IH331" s="25"/>
      <c r="II331" s="25"/>
      <c r="IJ331" s="25"/>
      <c r="IK331" s="25"/>
      <c r="IL331" s="25"/>
      <c r="IM331" s="25"/>
      <c r="IN331" s="25"/>
      <c r="IO331" s="25"/>
      <c r="IP331" s="25"/>
      <c r="IQ331" s="25"/>
      <c r="IR331" s="25"/>
      <c r="IS331" s="25"/>
      <c r="IT331" s="25"/>
      <c r="IU331" s="25"/>
      <c r="IV331" s="25"/>
      <c r="IW331" s="25"/>
      <c r="IX331" s="25"/>
      <c r="IY331" s="25"/>
      <c r="IZ331" s="25"/>
      <c r="JA331" s="25"/>
      <c r="JB331" s="25"/>
      <c r="JC331" s="25"/>
      <c r="JD331" s="25"/>
      <c r="JE331" s="25"/>
      <c r="JF331" s="25"/>
      <c r="JG331" s="25"/>
      <c r="JH331" s="25"/>
      <c r="JI331" s="25"/>
      <c r="JJ331" s="25"/>
      <c r="JK331" s="25"/>
      <c r="JL331" s="25"/>
      <c r="JM331" s="25"/>
      <c r="JN331" s="25"/>
      <c r="JO331" s="25"/>
      <c r="JP331" s="25"/>
      <c r="JQ331" s="25"/>
      <c r="JR331" s="25"/>
      <c r="JS331" s="25"/>
      <c r="JT331" s="25"/>
      <c r="JU331" s="25"/>
      <c r="JV331" s="25"/>
      <c r="JW331" s="25"/>
      <c r="JX331" s="25"/>
      <c r="JY331" s="25"/>
      <c r="JZ331" s="25"/>
      <c r="KA331" s="25"/>
      <c r="KB331" s="25"/>
      <c r="KC331" s="25"/>
      <c r="KD331" s="25"/>
      <c r="KE331" s="25"/>
      <c r="KF331" s="25"/>
      <c r="KG331" s="25"/>
      <c r="KH331" s="25"/>
      <c r="KI331" s="25"/>
      <c r="KJ331" s="25"/>
      <c r="KK331" s="25"/>
      <c r="KL331" s="25"/>
      <c r="KM331" s="25"/>
      <c r="KN331" s="25"/>
      <c r="KO331" s="25"/>
      <c r="KP331" s="25"/>
      <c r="KQ331" s="25"/>
      <c r="KR331" s="25"/>
      <c r="KS331" s="25"/>
      <c r="KT331" s="25"/>
      <c r="KU331" s="25"/>
      <c r="KV331" s="25"/>
      <c r="KW331" s="25"/>
      <c r="KX331" s="25"/>
      <c r="KY331" s="25"/>
      <c r="KZ331" s="25"/>
      <c r="LA331" s="25"/>
      <c r="LB331" s="25"/>
      <c r="LC331" s="25"/>
      <c r="LD331" s="25"/>
      <c r="LE331" s="25"/>
      <c r="LF331" s="25"/>
      <c r="LG331" s="25"/>
      <c r="LH331" s="25"/>
      <c r="LI331" s="25"/>
      <c r="LJ331" s="25"/>
      <c r="LK331" s="25"/>
      <c r="LL331" s="25"/>
      <c r="LM331" s="25"/>
      <c r="LN331" s="25"/>
      <c r="LO331" s="25"/>
      <c r="LP331" s="25"/>
      <c r="LQ331" s="25"/>
      <c r="LR331" s="25"/>
      <c r="LS331" s="25"/>
      <c r="LT331" s="25"/>
      <c r="LU331" s="25"/>
      <c r="LV331" s="25"/>
      <c r="LW331" s="25"/>
      <c r="LX331" s="25"/>
      <c r="LY331" s="25"/>
      <c r="LZ331" s="25"/>
      <c r="MA331" s="25"/>
      <c r="MB331" s="25"/>
      <c r="MC331" s="25"/>
      <c r="MD331" s="25"/>
      <c r="ME331" s="25"/>
      <c r="MF331" s="25"/>
      <c r="MG331" s="25"/>
      <c r="MH331" s="25"/>
    </row>
    <row r="332" spans="1:346" s="26" customFormat="1" hidden="1" x14ac:dyDescent="0.25">
      <c r="A332" s="21"/>
      <c r="B332" s="22"/>
      <c r="C332" s="4"/>
      <c r="D332" s="7"/>
      <c r="E332" s="7"/>
      <c r="F332" s="4"/>
      <c r="G332" s="4"/>
      <c r="H332" s="4"/>
      <c r="I332" s="77"/>
      <c r="J332" s="126"/>
      <c r="K332" s="77"/>
      <c r="L332" s="78"/>
      <c r="M332" s="78"/>
      <c r="N332" s="49"/>
      <c r="O332" s="49"/>
      <c r="P332" s="49"/>
      <c r="Q332" s="81"/>
      <c r="R332" s="81"/>
      <c r="S332" s="82"/>
      <c r="T332" s="47"/>
      <c r="U332" s="83"/>
      <c r="V332" s="24"/>
      <c r="W332" s="91"/>
      <c r="X332" s="20"/>
      <c r="Y332" s="114"/>
      <c r="Z332" s="43"/>
      <c r="AA332" s="41"/>
      <c r="AB332" s="25"/>
      <c r="AC332" s="23"/>
      <c r="AD332" s="23"/>
      <c r="AE332" s="124"/>
      <c r="AF332" s="125"/>
      <c r="AG332" s="125"/>
      <c r="AH332" s="31"/>
      <c r="AI332" s="31"/>
      <c r="AJ332" s="31"/>
      <c r="AK332" s="31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25"/>
      <c r="CR332" s="25"/>
      <c r="CS332" s="25"/>
      <c r="CT332" s="25"/>
      <c r="CU332" s="25"/>
      <c r="CV332" s="25"/>
      <c r="CW332" s="25"/>
      <c r="CX332" s="25"/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25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25"/>
      <c r="DZ332" s="25"/>
      <c r="EA332" s="25"/>
      <c r="EB332" s="25"/>
      <c r="EC332" s="25"/>
      <c r="ED332" s="25"/>
      <c r="EE332" s="25"/>
      <c r="EF332" s="25"/>
      <c r="EG332" s="25"/>
      <c r="EH332" s="25"/>
      <c r="EI332" s="25"/>
      <c r="EJ332" s="25"/>
      <c r="EK332" s="25"/>
      <c r="EL332" s="25"/>
      <c r="EM332" s="25"/>
      <c r="EN332" s="25"/>
      <c r="EO332" s="25"/>
      <c r="EP332" s="25"/>
      <c r="EQ332" s="25"/>
      <c r="ER332" s="25"/>
      <c r="ES332" s="25"/>
      <c r="ET332" s="25"/>
      <c r="EU332" s="25"/>
      <c r="EV332" s="25"/>
      <c r="EW332" s="25"/>
      <c r="EX332" s="25"/>
      <c r="EY332" s="25"/>
      <c r="EZ332" s="25"/>
      <c r="FA332" s="25"/>
      <c r="FB332" s="25"/>
      <c r="FC332" s="25"/>
      <c r="FD332" s="25"/>
      <c r="FE332" s="25"/>
      <c r="FF332" s="25"/>
      <c r="FG332" s="25"/>
      <c r="FH332" s="25"/>
      <c r="FI332" s="25"/>
      <c r="FJ332" s="25"/>
      <c r="FK332" s="25"/>
      <c r="FL332" s="25"/>
      <c r="FM332" s="25"/>
      <c r="FN332" s="25"/>
      <c r="FO332" s="25"/>
      <c r="FP332" s="25"/>
      <c r="FQ332" s="25"/>
      <c r="FR332" s="25"/>
      <c r="FS332" s="25"/>
      <c r="FT332" s="25"/>
      <c r="FU332" s="25"/>
      <c r="FV332" s="25"/>
      <c r="FW332" s="25"/>
      <c r="FX332" s="25"/>
      <c r="FY332" s="25"/>
      <c r="FZ332" s="25"/>
      <c r="GA332" s="25"/>
      <c r="GB332" s="25"/>
      <c r="GC332" s="25"/>
      <c r="GD332" s="25"/>
      <c r="GE332" s="25"/>
      <c r="GF332" s="25"/>
      <c r="GG332" s="25"/>
      <c r="GH332" s="25"/>
      <c r="GI332" s="25"/>
      <c r="GJ332" s="25"/>
      <c r="GK332" s="25"/>
      <c r="GL332" s="25"/>
      <c r="GM332" s="25"/>
      <c r="GN332" s="25"/>
      <c r="GO332" s="25"/>
      <c r="GP332" s="25"/>
      <c r="GQ332" s="25"/>
      <c r="GR332" s="25"/>
      <c r="GS332" s="25"/>
      <c r="GT332" s="25"/>
      <c r="GU332" s="25"/>
      <c r="GV332" s="25"/>
      <c r="GW332" s="25"/>
      <c r="GX332" s="25"/>
      <c r="GY332" s="25"/>
      <c r="GZ332" s="25"/>
      <c r="HA332" s="25"/>
      <c r="HB332" s="25"/>
      <c r="HC332" s="25"/>
      <c r="HD332" s="25"/>
      <c r="HE332" s="25"/>
      <c r="HF332" s="25"/>
      <c r="HG332" s="25"/>
      <c r="HH332" s="25"/>
      <c r="HI332" s="25"/>
      <c r="HJ332" s="25"/>
      <c r="HK332" s="25"/>
      <c r="HL332" s="25"/>
      <c r="HM332" s="25"/>
      <c r="HN332" s="25"/>
      <c r="HO332" s="25"/>
      <c r="HP332" s="25"/>
      <c r="HQ332" s="25"/>
      <c r="HR332" s="25"/>
      <c r="HS332" s="25"/>
      <c r="HT332" s="25"/>
      <c r="HU332" s="25"/>
      <c r="HV332" s="25"/>
      <c r="HW332" s="25"/>
      <c r="HX332" s="25"/>
      <c r="HY332" s="25"/>
      <c r="HZ332" s="25"/>
      <c r="IA332" s="25"/>
      <c r="IB332" s="25"/>
      <c r="IC332" s="25"/>
      <c r="ID332" s="25"/>
      <c r="IE332" s="25"/>
      <c r="IF332" s="25"/>
      <c r="IG332" s="25"/>
      <c r="IH332" s="25"/>
      <c r="II332" s="25"/>
      <c r="IJ332" s="25"/>
      <c r="IK332" s="25"/>
      <c r="IL332" s="25"/>
      <c r="IM332" s="25"/>
      <c r="IN332" s="25"/>
      <c r="IO332" s="25"/>
      <c r="IP332" s="25"/>
      <c r="IQ332" s="25"/>
      <c r="IR332" s="25"/>
      <c r="IS332" s="25"/>
      <c r="IT332" s="25"/>
      <c r="IU332" s="25"/>
      <c r="IV332" s="25"/>
      <c r="IW332" s="25"/>
      <c r="IX332" s="25"/>
      <c r="IY332" s="25"/>
      <c r="IZ332" s="25"/>
      <c r="JA332" s="25"/>
      <c r="JB332" s="25"/>
      <c r="JC332" s="25"/>
      <c r="JD332" s="25"/>
      <c r="JE332" s="25"/>
      <c r="JF332" s="25"/>
      <c r="JG332" s="25"/>
      <c r="JH332" s="25"/>
      <c r="JI332" s="25"/>
      <c r="JJ332" s="25"/>
      <c r="JK332" s="25"/>
      <c r="JL332" s="25"/>
      <c r="JM332" s="25"/>
      <c r="JN332" s="25"/>
      <c r="JO332" s="25"/>
      <c r="JP332" s="25"/>
      <c r="JQ332" s="25"/>
      <c r="JR332" s="25"/>
      <c r="JS332" s="25"/>
      <c r="JT332" s="25"/>
      <c r="JU332" s="25"/>
      <c r="JV332" s="25"/>
      <c r="JW332" s="25"/>
      <c r="JX332" s="25"/>
      <c r="JY332" s="25"/>
      <c r="JZ332" s="25"/>
      <c r="KA332" s="25"/>
      <c r="KB332" s="25"/>
      <c r="KC332" s="25"/>
      <c r="KD332" s="25"/>
      <c r="KE332" s="25"/>
      <c r="KF332" s="25"/>
      <c r="KG332" s="25"/>
      <c r="KH332" s="25"/>
      <c r="KI332" s="25"/>
      <c r="KJ332" s="25"/>
      <c r="KK332" s="25"/>
      <c r="KL332" s="25"/>
      <c r="KM332" s="25"/>
      <c r="KN332" s="25"/>
      <c r="KO332" s="25"/>
      <c r="KP332" s="25"/>
      <c r="KQ332" s="25"/>
      <c r="KR332" s="25"/>
      <c r="KS332" s="25"/>
      <c r="KT332" s="25"/>
      <c r="KU332" s="25"/>
      <c r="KV332" s="25"/>
      <c r="KW332" s="25"/>
      <c r="KX332" s="25"/>
      <c r="KY332" s="25"/>
      <c r="KZ332" s="25"/>
      <c r="LA332" s="25"/>
      <c r="LB332" s="25"/>
      <c r="LC332" s="25"/>
      <c r="LD332" s="25"/>
      <c r="LE332" s="25"/>
      <c r="LF332" s="25"/>
      <c r="LG332" s="25"/>
      <c r="LH332" s="25"/>
      <c r="LI332" s="25"/>
      <c r="LJ332" s="25"/>
      <c r="LK332" s="25"/>
      <c r="LL332" s="25"/>
      <c r="LM332" s="25"/>
      <c r="LN332" s="25"/>
      <c r="LO332" s="25"/>
      <c r="LP332" s="25"/>
      <c r="LQ332" s="25"/>
      <c r="LR332" s="25"/>
      <c r="LS332" s="25"/>
      <c r="LT332" s="25"/>
      <c r="LU332" s="25"/>
      <c r="LV332" s="25"/>
      <c r="LW332" s="25"/>
      <c r="LX332" s="25"/>
      <c r="LY332" s="25"/>
      <c r="LZ332" s="25"/>
      <c r="MA332" s="25"/>
      <c r="MB332" s="25"/>
      <c r="MC332" s="25"/>
      <c r="MD332" s="25"/>
      <c r="ME332" s="25"/>
      <c r="MF332" s="25"/>
      <c r="MG332" s="25"/>
      <c r="MH332" s="25"/>
    </row>
    <row r="333" spans="1:346" s="26" customFormat="1" hidden="1" x14ac:dyDescent="0.25">
      <c r="A333" s="21"/>
      <c r="B333" s="22"/>
      <c r="C333" s="4"/>
      <c r="D333" s="7"/>
      <c r="E333" s="7"/>
      <c r="F333" s="4"/>
      <c r="G333" s="4"/>
      <c r="H333" s="4"/>
      <c r="I333" s="77"/>
      <c r="J333" s="126"/>
      <c r="K333" s="77"/>
      <c r="L333" s="78"/>
      <c r="M333" s="78"/>
      <c r="N333" s="49"/>
      <c r="O333" s="49"/>
      <c r="P333" s="49"/>
      <c r="Q333" s="81"/>
      <c r="R333" s="81"/>
      <c r="S333" s="82"/>
      <c r="T333" s="47"/>
      <c r="U333" s="83"/>
      <c r="V333" s="24"/>
      <c r="W333" s="91"/>
      <c r="X333" s="20"/>
      <c r="Y333" s="114"/>
      <c r="Z333" s="43"/>
      <c r="AA333" s="41"/>
      <c r="AB333" s="25"/>
      <c r="AC333" s="23"/>
      <c r="AD333" s="23"/>
      <c r="AE333" s="124"/>
      <c r="AF333" s="125"/>
      <c r="AG333" s="125"/>
      <c r="AH333" s="31"/>
      <c r="AI333" s="31"/>
      <c r="AJ333" s="31"/>
      <c r="AK333" s="31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25"/>
      <c r="EC333" s="25"/>
      <c r="ED333" s="25"/>
      <c r="EE333" s="25"/>
      <c r="EF333" s="25"/>
      <c r="EG333" s="25"/>
      <c r="EH333" s="25"/>
      <c r="EI333" s="25"/>
      <c r="EJ333" s="25"/>
      <c r="EK333" s="25"/>
      <c r="EL333" s="25"/>
      <c r="EM333" s="25"/>
      <c r="EN333" s="25"/>
      <c r="EO333" s="25"/>
      <c r="EP333" s="25"/>
      <c r="EQ333" s="25"/>
      <c r="ER333" s="25"/>
      <c r="ES333" s="25"/>
      <c r="ET333" s="25"/>
      <c r="EU333" s="25"/>
      <c r="EV333" s="25"/>
      <c r="EW333" s="25"/>
      <c r="EX333" s="25"/>
      <c r="EY333" s="25"/>
      <c r="EZ333" s="25"/>
      <c r="FA333" s="25"/>
      <c r="FB333" s="25"/>
      <c r="FC333" s="25"/>
      <c r="FD333" s="25"/>
      <c r="FE333" s="25"/>
      <c r="FF333" s="25"/>
      <c r="FG333" s="25"/>
      <c r="FH333" s="25"/>
      <c r="FI333" s="25"/>
      <c r="FJ333" s="25"/>
      <c r="FK333" s="25"/>
      <c r="FL333" s="25"/>
      <c r="FM333" s="25"/>
      <c r="FN333" s="25"/>
      <c r="FO333" s="25"/>
      <c r="FP333" s="25"/>
      <c r="FQ333" s="25"/>
      <c r="FR333" s="25"/>
      <c r="FS333" s="25"/>
      <c r="FT333" s="25"/>
      <c r="FU333" s="25"/>
      <c r="FV333" s="25"/>
      <c r="FW333" s="25"/>
      <c r="FX333" s="25"/>
      <c r="FY333" s="25"/>
      <c r="FZ333" s="25"/>
      <c r="GA333" s="25"/>
      <c r="GB333" s="25"/>
      <c r="GC333" s="25"/>
      <c r="GD333" s="25"/>
      <c r="GE333" s="25"/>
      <c r="GF333" s="25"/>
      <c r="GG333" s="25"/>
      <c r="GH333" s="25"/>
      <c r="GI333" s="25"/>
      <c r="GJ333" s="25"/>
      <c r="GK333" s="25"/>
      <c r="GL333" s="25"/>
      <c r="GM333" s="25"/>
      <c r="GN333" s="25"/>
      <c r="GO333" s="25"/>
      <c r="GP333" s="25"/>
      <c r="GQ333" s="25"/>
      <c r="GR333" s="25"/>
      <c r="GS333" s="25"/>
      <c r="GT333" s="25"/>
      <c r="GU333" s="25"/>
      <c r="GV333" s="25"/>
      <c r="GW333" s="25"/>
      <c r="GX333" s="25"/>
      <c r="GY333" s="25"/>
      <c r="GZ333" s="25"/>
      <c r="HA333" s="25"/>
      <c r="HB333" s="25"/>
      <c r="HC333" s="25"/>
      <c r="HD333" s="25"/>
      <c r="HE333" s="25"/>
      <c r="HF333" s="25"/>
      <c r="HG333" s="25"/>
      <c r="HH333" s="25"/>
      <c r="HI333" s="25"/>
      <c r="HJ333" s="25"/>
      <c r="HK333" s="25"/>
      <c r="HL333" s="25"/>
      <c r="HM333" s="25"/>
      <c r="HN333" s="25"/>
      <c r="HO333" s="25"/>
      <c r="HP333" s="25"/>
      <c r="HQ333" s="25"/>
      <c r="HR333" s="25"/>
      <c r="HS333" s="25"/>
      <c r="HT333" s="25"/>
      <c r="HU333" s="25"/>
      <c r="HV333" s="25"/>
      <c r="HW333" s="25"/>
      <c r="HX333" s="25"/>
      <c r="HY333" s="25"/>
      <c r="HZ333" s="25"/>
      <c r="IA333" s="25"/>
      <c r="IB333" s="25"/>
      <c r="IC333" s="25"/>
      <c r="ID333" s="25"/>
      <c r="IE333" s="25"/>
      <c r="IF333" s="25"/>
      <c r="IG333" s="25"/>
      <c r="IH333" s="25"/>
      <c r="II333" s="25"/>
      <c r="IJ333" s="25"/>
      <c r="IK333" s="25"/>
      <c r="IL333" s="25"/>
      <c r="IM333" s="25"/>
      <c r="IN333" s="25"/>
      <c r="IO333" s="25"/>
      <c r="IP333" s="25"/>
      <c r="IQ333" s="25"/>
      <c r="IR333" s="25"/>
      <c r="IS333" s="25"/>
      <c r="IT333" s="25"/>
      <c r="IU333" s="25"/>
      <c r="IV333" s="25"/>
      <c r="IW333" s="25"/>
      <c r="IX333" s="25"/>
      <c r="IY333" s="25"/>
      <c r="IZ333" s="25"/>
      <c r="JA333" s="25"/>
      <c r="JB333" s="25"/>
      <c r="JC333" s="25"/>
      <c r="JD333" s="25"/>
      <c r="JE333" s="25"/>
      <c r="JF333" s="25"/>
      <c r="JG333" s="25"/>
      <c r="JH333" s="25"/>
      <c r="JI333" s="25"/>
      <c r="JJ333" s="25"/>
      <c r="JK333" s="25"/>
      <c r="JL333" s="25"/>
      <c r="JM333" s="25"/>
      <c r="JN333" s="25"/>
      <c r="JO333" s="25"/>
      <c r="JP333" s="25"/>
      <c r="JQ333" s="25"/>
      <c r="JR333" s="25"/>
      <c r="JS333" s="25"/>
      <c r="JT333" s="25"/>
      <c r="JU333" s="25"/>
      <c r="JV333" s="25"/>
      <c r="JW333" s="25"/>
      <c r="JX333" s="25"/>
      <c r="JY333" s="25"/>
      <c r="JZ333" s="25"/>
      <c r="KA333" s="25"/>
      <c r="KB333" s="25"/>
      <c r="KC333" s="25"/>
      <c r="KD333" s="25"/>
      <c r="KE333" s="25"/>
      <c r="KF333" s="25"/>
      <c r="KG333" s="25"/>
      <c r="KH333" s="25"/>
      <c r="KI333" s="25"/>
      <c r="KJ333" s="25"/>
      <c r="KK333" s="25"/>
      <c r="KL333" s="25"/>
      <c r="KM333" s="25"/>
      <c r="KN333" s="25"/>
      <c r="KO333" s="25"/>
      <c r="KP333" s="25"/>
      <c r="KQ333" s="25"/>
      <c r="KR333" s="25"/>
      <c r="KS333" s="25"/>
      <c r="KT333" s="25"/>
      <c r="KU333" s="25"/>
      <c r="KV333" s="25"/>
      <c r="KW333" s="25"/>
      <c r="KX333" s="25"/>
      <c r="KY333" s="25"/>
      <c r="KZ333" s="25"/>
      <c r="LA333" s="25"/>
      <c r="LB333" s="25"/>
      <c r="LC333" s="25"/>
      <c r="LD333" s="25"/>
      <c r="LE333" s="25"/>
      <c r="LF333" s="25"/>
      <c r="LG333" s="25"/>
      <c r="LH333" s="25"/>
      <c r="LI333" s="25"/>
      <c r="LJ333" s="25"/>
      <c r="LK333" s="25"/>
      <c r="LL333" s="25"/>
      <c r="LM333" s="25"/>
      <c r="LN333" s="25"/>
      <c r="LO333" s="25"/>
      <c r="LP333" s="25"/>
      <c r="LQ333" s="25"/>
      <c r="LR333" s="25"/>
      <c r="LS333" s="25"/>
      <c r="LT333" s="25"/>
      <c r="LU333" s="25"/>
      <c r="LV333" s="25"/>
      <c r="LW333" s="25"/>
      <c r="LX333" s="25"/>
      <c r="LY333" s="25"/>
      <c r="LZ333" s="25"/>
      <c r="MA333" s="25"/>
      <c r="MB333" s="25"/>
      <c r="MC333" s="25"/>
      <c r="MD333" s="25"/>
      <c r="ME333" s="25"/>
      <c r="MF333" s="25"/>
      <c r="MG333" s="25"/>
      <c r="MH333" s="25"/>
    </row>
    <row r="334" spans="1:346" s="26" customFormat="1" hidden="1" x14ac:dyDescent="0.25">
      <c r="A334" s="21"/>
      <c r="B334" s="22"/>
      <c r="C334" s="4"/>
      <c r="D334" s="7"/>
      <c r="E334" s="7"/>
      <c r="F334" s="4"/>
      <c r="G334" s="4"/>
      <c r="H334" s="4"/>
      <c r="I334" s="77"/>
      <c r="J334" s="126"/>
      <c r="K334" s="77"/>
      <c r="L334" s="78"/>
      <c r="M334" s="78"/>
      <c r="N334" s="49"/>
      <c r="O334" s="49"/>
      <c r="P334" s="49"/>
      <c r="Q334" s="81"/>
      <c r="R334" s="81"/>
      <c r="S334" s="82"/>
      <c r="T334" s="47"/>
      <c r="U334" s="83"/>
      <c r="V334" s="24"/>
      <c r="W334" s="91"/>
      <c r="X334" s="20"/>
      <c r="Y334" s="114"/>
      <c r="Z334" s="43"/>
      <c r="AA334" s="41"/>
      <c r="AB334" s="25"/>
      <c r="AC334" s="23"/>
      <c r="AD334" s="23"/>
      <c r="AE334" s="124"/>
      <c r="AF334" s="125"/>
      <c r="AG334" s="125"/>
      <c r="AH334" s="31"/>
      <c r="AI334" s="31"/>
      <c r="AJ334" s="31"/>
      <c r="AK334" s="31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25"/>
      <c r="CR334" s="25"/>
      <c r="CS334" s="25"/>
      <c r="CT334" s="25"/>
      <c r="CU334" s="25"/>
      <c r="CV334" s="25"/>
      <c r="CW334" s="25"/>
      <c r="CX334" s="25"/>
      <c r="CY334" s="25"/>
      <c r="CZ334" s="25"/>
      <c r="DA334" s="25"/>
      <c r="DB334" s="25"/>
      <c r="DC334" s="25"/>
      <c r="DD334" s="25"/>
      <c r="DE334" s="25"/>
      <c r="DF334" s="25"/>
      <c r="DG334" s="25"/>
      <c r="DH334" s="25"/>
      <c r="DI334" s="25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25"/>
      <c r="DZ334" s="25"/>
      <c r="EA334" s="25"/>
      <c r="EB334" s="25"/>
      <c r="EC334" s="25"/>
      <c r="ED334" s="25"/>
      <c r="EE334" s="25"/>
      <c r="EF334" s="25"/>
      <c r="EG334" s="25"/>
      <c r="EH334" s="25"/>
      <c r="EI334" s="25"/>
      <c r="EJ334" s="25"/>
      <c r="EK334" s="25"/>
      <c r="EL334" s="25"/>
      <c r="EM334" s="25"/>
      <c r="EN334" s="25"/>
      <c r="EO334" s="25"/>
      <c r="EP334" s="25"/>
      <c r="EQ334" s="25"/>
      <c r="ER334" s="25"/>
      <c r="ES334" s="25"/>
      <c r="ET334" s="25"/>
      <c r="EU334" s="25"/>
      <c r="EV334" s="25"/>
      <c r="EW334" s="25"/>
      <c r="EX334" s="25"/>
      <c r="EY334" s="25"/>
      <c r="EZ334" s="25"/>
      <c r="FA334" s="25"/>
      <c r="FB334" s="25"/>
      <c r="FC334" s="25"/>
      <c r="FD334" s="25"/>
      <c r="FE334" s="25"/>
      <c r="FF334" s="25"/>
      <c r="FG334" s="25"/>
      <c r="FH334" s="25"/>
      <c r="FI334" s="25"/>
      <c r="FJ334" s="25"/>
      <c r="FK334" s="25"/>
      <c r="FL334" s="25"/>
      <c r="FM334" s="25"/>
      <c r="FN334" s="25"/>
      <c r="FO334" s="25"/>
      <c r="FP334" s="25"/>
      <c r="FQ334" s="25"/>
      <c r="FR334" s="25"/>
      <c r="FS334" s="25"/>
      <c r="FT334" s="25"/>
      <c r="FU334" s="25"/>
      <c r="FV334" s="25"/>
      <c r="FW334" s="25"/>
      <c r="FX334" s="25"/>
      <c r="FY334" s="25"/>
      <c r="FZ334" s="25"/>
      <c r="GA334" s="25"/>
      <c r="GB334" s="25"/>
      <c r="GC334" s="25"/>
      <c r="GD334" s="25"/>
      <c r="GE334" s="25"/>
      <c r="GF334" s="25"/>
      <c r="GG334" s="25"/>
      <c r="GH334" s="25"/>
      <c r="GI334" s="25"/>
      <c r="GJ334" s="25"/>
      <c r="GK334" s="25"/>
      <c r="GL334" s="25"/>
      <c r="GM334" s="25"/>
      <c r="GN334" s="25"/>
      <c r="GO334" s="25"/>
      <c r="GP334" s="25"/>
      <c r="GQ334" s="25"/>
      <c r="GR334" s="25"/>
      <c r="GS334" s="25"/>
      <c r="GT334" s="25"/>
      <c r="GU334" s="25"/>
      <c r="GV334" s="25"/>
      <c r="GW334" s="25"/>
      <c r="GX334" s="25"/>
      <c r="GY334" s="25"/>
      <c r="GZ334" s="25"/>
      <c r="HA334" s="25"/>
      <c r="HB334" s="25"/>
      <c r="HC334" s="25"/>
      <c r="HD334" s="25"/>
      <c r="HE334" s="25"/>
      <c r="HF334" s="25"/>
      <c r="HG334" s="25"/>
      <c r="HH334" s="25"/>
      <c r="HI334" s="25"/>
      <c r="HJ334" s="25"/>
      <c r="HK334" s="25"/>
      <c r="HL334" s="25"/>
      <c r="HM334" s="25"/>
      <c r="HN334" s="25"/>
      <c r="HO334" s="25"/>
      <c r="HP334" s="25"/>
      <c r="HQ334" s="25"/>
      <c r="HR334" s="25"/>
      <c r="HS334" s="25"/>
      <c r="HT334" s="25"/>
      <c r="HU334" s="25"/>
      <c r="HV334" s="25"/>
      <c r="HW334" s="25"/>
      <c r="HX334" s="25"/>
      <c r="HY334" s="25"/>
      <c r="HZ334" s="25"/>
      <c r="IA334" s="25"/>
      <c r="IB334" s="25"/>
      <c r="IC334" s="25"/>
      <c r="ID334" s="25"/>
      <c r="IE334" s="25"/>
      <c r="IF334" s="25"/>
      <c r="IG334" s="25"/>
      <c r="IH334" s="25"/>
      <c r="II334" s="25"/>
      <c r="IJ334" s="25"/>
      <c r="IK334" s="25"/>
      <c r="IL334" s="25"/>
      <c r="IM334" s="25"/>
      <c r="IN334" s="25"/>
      <c r="IO334" s="25"/>
      <c r="IP334" s="25"/>
      <c r="IQ334" s="25"/>
      <c r="IR334" s="25"/>
      <c r="IS334" s="25"/>
      <c r="IT334" s="25"/>
      <c r="IU334" s="25"/>
      <c r="IV334" s="25"/>
      <c r="IW334" s="25"/>
      <c r="IX334" s="25"/>
      <c r="IY334" s="25"/>
      <c r="IZ334" s="25"/>
      <c r="JA334" s="25"/>
      <c r="JB334" s="25"/>
      <c r="JC334" s="25"/>
      <c r="JD334" s="25"/>
      <c r="JE334" s="25"/>
      <c r="JF334" s="25"/>
      <c r="JG334" s="25"/>
      <c r="JH334" s="25"/>
      <c r="JI334" s="25"/>
      <c r="JJ334" s="25"/>
      <c r="JK334" s="25"/>
      <c r="JL334" s="25"/>
      <c r="JM334" s="25"/>
      <c r="JN334" s="25"/>
      <c r="JO334" s="25"/>
      <c r="JP334" s="25"/>
      <c r="JQ334" s="25"/>
      <c r="JR334" s="25"/>
      <c r="JS334" s="25"/>
      <c r="JT334" s="25"/>
      <c r="JU334" s="25"/>
      <c r="JV334" s="25"/>
      <c r="JW334" s="25"/>
      <c r="JX334" s="25"/>
      <c r="JY334" s="25"/>
      <c r="JZ334" s="25"/>
      <c r="KA334" s="25"/>
      <c r="KB334" s="25"/>
      <c r="KC334" s="25"/>
      <c r="KD334" s="25"/>
      <c r="KE334" s="25"/>
      <c r="KF334" s="25"/>
      <c r="KG334" s="25"/>
      <c r="KH334" s="25"/>
      <c r="KI334" s="25"/>
      <c r="KJ334" s="25"/>
      <c r="KK334" s="25"/>
      <c r="KL334" s="25"/>
      <c r="KM334" s="25"/>
      <c r="KN334" s="25"/>
      <c r="KO334" s="25"/>
      <c r="KP334" s="25"/>
      <c r="KQ334" s="25"/>
      <c r="KR334" s="25"/>
      <c r="KS334" s="25"/>
      <c r="KT334" s="25"/>
      <c r="KU334" s="25"/>
      <c r="KV334" s="25"/>
      <c r="KW334" s="25"/>
      <c r="KX334" s="25"/>
      <c r="KY334" s="25"/>
      <c r="KZ334" s="25"/>
      <c r="LA334" s="25"/>
      <c r="LB334" s="25"/>
      <c r="LC334" s="25"/>
      <c r="LD334" s="25"/>
      <c r="LE334" s="25"/>
      <c r="LF334" s="25"/>
      <c r="LG334" s="25"/>
      <c r="LH334" s="25"/>
      <c r="LI334" s="25"/>
      <c r="LJ334" s="25"/>
      <c r="LK334" s="25"/>
      <c r="LL334" s="25"/>
      <c r="LM334" s="25"/>
      <c r="LN334" s="25"/>
      <c r="LO334" s="25"/>
      <c r="LP334" s="25"/>
      <c r="LQ334" s="25"/>
      <c r="LR334" s="25"/>
      <c r="LS334" s="25"/>
      <c r="LT334" s="25"/>
      <c r="LU334" s="25"/>
      <c r="LV334" s="25"/>
      <c r="LW334" s="25"/>
      <c r="LX334" s="25"/>
      <c r="LY334" s="25"/>
      <c r="LZ334" s="25"/>
      <c r="MA334" s="25"/>
      <c r="MB334" s="25"/>
      <c r="MC334" s="25"/>
      <c r="MD334" s="25"/>
      <c r="ME334" s="25"/>
      <c r="MF334" s="25"/>
      <c r="MG334" s="25"/>
      <c r="MH334" s="25"/>
    </row>
    <row r="335" spans="1:346" s="26" customFormat="1" hidden="1" x14ac:dyDescent="0.25">
      <c r="A335" s="21"/>
      <c r="B335" s="22"/>
      <c r="C335" s="4"/>
      <c r="D335" s="7"/>
      <c r="E335" s="7"/>
      <c r="F335" s="4"/>
      <c r="G335" s="4"/>
      <c r="H335" s="4"/>
      <c r="I335" s="77"/>
      <c r="J335" s="126"/>
      <c r="K335" s="77"/>
      <c r="L335" s="78"/>
      <c r="M335" s="78"/>
      <c r="N335" s="49"/>
      <c r="O335" s="49"/>
      <c r="P335" s="49"/>
      <c r="Q335" s="81"/>
      <c r="R335" s="81"/>
      <c r="S335" s="82"/>
      <c r="T335" s="47"/>
      <c r="U335" s="83"/>
      <c r="V335" s="24"/>
      <c r="W335" s="91"/>
      <c r="X335" s="20"/>
      <c r="Y335" s="114"/>
      <c r="Z335" s="43"/>
      <c r="AA335" s="41"/>
      <c r="AB335" s="25"/>
      <c r="AC335" s="23"/>
      <c r="AD335" s="23"/>
      <c r="AE335" s="124"/>
      <c r="AF335" s="125"/>
      <c r="AG335" s="125"/>
      <c r="AH335" s="31"/>
      <c r="AI335" s="31"/>
      <c r="AJ335" s="31"/>
      <c r="AK335" s="31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25"/>
      <c r="EW335" s="25"/>
      <c r="EX335" s="25"/>
      <c r="EY335" s="25"/>
      <c r="EZ335" s="25"/>
      <c r="FA335" s="25"/>
      <c r="FB335" s="25"/>
      <c r="FC335" s="25"/>
      <c r="FD335" s="25"/>
      <c r="FE335" s="25"/>
      <c r="FF335" s="25"/>
      <c r="FG335" s="25"/>
      <c r="FH335" s="25"/>
      <c r="FI335" s="25"/>
      <c r="FJ335" s="25"/>
      <c r="FK335" s="25"/>
      <c r="FL335" s="25"/>
      <c r="FM335" s="25"/>
      <c r="FN335" s="25"/>
      <c r="FO335" s="25"/>
      <c r="FP335" s="25"/>
      <c r="FQ335" s="25"/>
      <c r="FR335" s="25"/>
      <c r="FS335" s="25"/>
      <c r="FT335" s="25"/>
      <c r="FU335" s="25"/>
      <c r="FV335" s="25"/>
      <c r="FW335" s="25"/>
      <c r="FX335" s="25"/>
      <c r="FY335" s="25"/>
      <c r="FZ335" s="25"/>
      <c r="GA335" s="25"/>
      <c r="GB335" s="25"/>
      <c r="GC335" s="25"/>
      <c r="GD335" s="25"/>
      <c r="GE335" s="25"/>
      <c r="GF335" s="25"/>
      <c r="GG335" s="25"/>
      <c r="GH335" s="25"/>
      <c r="GI335" s="25"/>
      <c r="GJ335" s="25"/>
      <c r="GK335" s="25"/>
      <c r="GL335" s="25"/>
      <c r="GM335" s="25"/>
      <c r="GN335" s="25"/>
      <c r="GO335" s="25"/>
      <c r="GP335" s="25"/>
      <c r="GQ335" s="25"/>
      <c r="GR335" s="25"/>
      <c r="GS335" s="25"/>
      <c r="GT335" s="25"/>
      <c r="GU335" s="25"/>
      <c r="GV335" s="25"/>
      <c r="GW335" s="25"/>
      <c r="GX335" s="25"/>
      <c r="GY335" s="25"/>
      <c r="GZ335" s="25"/>
      <c r="HA335" s="25"/>
      <c r="HB335" s="25"/>
      <c r="HC335" s="25"/>
      <c r="HD335" s="25"/>
      <c r="HE335" s="25"/>
      <c r="HF335" s="25"/>
      <c r="HG335" s="25"/>
      <c r="HH335" s="25"/>
      <c r="HI335" s="25"/>
      <c r="HJ335" s="25"/>
      <c r="HK335" s="25"/>
      <c r="HL335" s="25"/>
      <c r="HM335" s="25"/>
      <c r="HN335" s="25"/>
      <c r="HO335" s="25"/>
      <c r="HP335" s="25"/>
      <c r="HQ335" s="25"/>
      <c r="HR335" s="25"/>
      <c r="HS335" s="25"/>
      <c r="HT335" s="25"/>
      <c r="HU335" s="25"/>
      <c r="HV335" s="25"/>
      <c r="HW335" s="25"/>
      <c r="HX335" s="25"/>
      <c r="HY335" s="25"/>
      <c r="HZ335" s="25"/>
      <c r="IA335" s="25"/>
      <c r="IB335" s="25"/>
      <c r="IC335" s="25"/>
      <c r="ID335" s="25"/>
      <c r="IE335" s="25"/>
      <c r="IF335" s="25"/>
      <c r="IG335" s="25"/>
      <c r="IH335" s="25"/>
      <c r="II335" s="25"/>
      <c r="IJ335" s="25"/>
      <c r="IK335" s="25"/>
      <c r="IL335" s="25"/>
      <c r="IM335" s="25"/>
      <c r="IN335" s="25"/>
      <c r="IO335" s="25"/>
      <c r="IP335" s="25"/>
      <c r="IQ335" s="25"/>
      <c r="IR335" s="25"/>
      <c r="IS335" s="25"/>
      <c r="IT335" s="25"/>
      <c r="IU335" s="25"/>
      <c r="IV335" s="25"/>
      <c r="IW335" s="25"/>
      <c r="IX335" s="25"/>
      <c r="IY335" s="25"/>
      <c r="IZ335" s="25"/>
      <c r="JA335" s="25"/>
      <c r="JB335" s="25"/>
      <c r="JC335" s="25"/>
      <c r="JD335" s="25"/>
      <c r="JE335" s="25"/>
      <c r="JF335" s="25"/>
      <c r="JG335" s="25"/>
      <c r="JH335" s="25"/>
      <c r="JI335" s="25"/>
      <c r="JJ335" s="25"/>
      <c r="JK335" s="25"/>
      <c r="JL335" s="25"/>
      <c r="JM335" s="25"/>
      <c r="JN335" s="25"/>
      <c r="JO335" s="25"/>
      <c r="JP335" s="25"/>
      <c r="JQ335" s="25"/>
      <c r="JR335" s="25"/>
      <c r="JS335" s="25"/>
      <c r="JT335" s="25"/>
      <c r="JU335" s="25"/>
      <c r="JV335" s="25"/>
      <c r="JW335" s="25"/>
      <c r="JX335" s="25"/>
      <c r="JY335" s="25"/>
      <c r="JZ335" s="25"/>
      <c r="KA335" s="25"/>
      <c r="KB335" s="25"/>
      <c r="KC335" s="25"/>
      <c r="KD335" s="25"/>
      <c r="KE335" s="25"/>
      <c r="KF335" s="25"/>
      <c r="KG335" s="25"/>
      <c r="KH335" s="25"/>
      <c r="KI335" s="25"/>
      <c r="KJ335" s="25"/>
      <c r="KK335" s="25"/>
      <c r="KL335" s="25"/>
      <c r="KM335" s="25"/>
      <c r="KN335" s="25"/>
      <c r="KO335" s="25"/>
      <c r="KP335" s="25"/>
      <c r="KQ335" s="25"/>
      <c r="KR335" s="25"/>
      <c r="KS335" s="25"/>
      <c r="KT335" s="25"/>
      <c r="KU335" s="25"/>
      <c r="KV335" s="25"/>
      <c r="KW335" s="25"/>
      <c r="KX335" s="25"/>
      <c r="KY335" s="25"/>
      <c r="KZ335" s="25"/>
      <c r="LA335" s="25"/>
      <c r="LB335" s="25"/>
      <c r="LC335" s="25"/>
      <c r="LD335" s="25"/>
      <c r="LE335" s="25"/>
      <c r="LF335" s="25"/>
      <c r="LG335" s="25"/>
      <c r="LH335" s="25"/>
      <c r="LI335" s="25"/>
      <c r="LJ335" s="25"/>
      <c r="LK335" s="25"/>
      <c r="LL335" s="25"/>
      <c r="LM335" s="25"/>
      <c r="LN335" s="25"/>
      <c r="LO335" s="25"/>
      <c r="LP335" s="25"/>
      <c r="LQ335" s="25"/>
      <c r="LR335" s="25"/>
      <c r="LS335" s="25"/>
      <c r="LT335" s="25"/>
      <c r="LU335" s="25"/>
      <c r="LV335" s="25"/>
      <c r="LW335" s="25"/>
      <c r="LX335" s="25"/>
      <c r="LY335" s="25"/>
      <c r="LZ335" s="25"/>
      <c r="MA335" s="25"/>
      <c r="MB335" s="25"/>
      <c r="MC335" s="25"/>
      <c r="MD335" s="25"/>
      <c r="ME335" s="25"/>
      <c r="MF335" s="25"/>
      <c r="MG335" s="25"/>
      <c r="MH335" s="25"/>
    </row>
    <row r="336" spans="1:346" s="26" customFormat="1" hidden="1" x14ac:dyDescent="0.25">
      <c r="A336" s="21"/>
      <c r="B336" s="22"/>
      <c r="C336" s="4"/>
      <c r="D336" s="7"/>
      <c r="E336" s="7"/>
      <c r="F336" s="4"/>
      <c r="G336" s="4"/>
      <c r="H336" s="4"/>
      <c r="I336" s="77"/>
      <c r="J336" s="126"/>
      <c r="K336" s="77"/>
      <c r="L336" s="78"/>
      <c r="M336" s="78"/>
      <c r="N336" s="49"/>
      <c r="O336" s="49"/>
      <c r="P336" s="49"/>
      <c r="Q336" s="81"/>
      <c r="R336" s="81"/>
      <c r="S336" s="82"/>
      <c r="T336" s="47"/>
      <c r="U336" s="83"/>
      <c r="V336" s="24"/>
      <c r="W336" s="91"/>
      <c r="X336" s="20"/>
      <c r="Y336" s="114"/>
      <c r="Z336" s="43"/>
      <c r="AA336" s="41"/>
      <c r="AB336" s="25"/>
      <c r="AC336" s="23"/>
      <c r="AD336" s="23"/>
      <c r="AE336" s="124"/>
      <c r="AF336" s="125"/>
      <c r="AG336" s="125"/>
      <c r="AH336" s="31"/>
      <c r="AI336" s="31"/>
      <c r="AJ336" s="31"/>
      <c r="AK336" s="31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25"/>
      <c r="DZ336" s="25"/>
      <c r="EA336" s="25"/>
      <c r="EB336" s="25"/>
      <c r="EC336" s="25"/>
      <c r="ED336" s="25"/>
      <c r="EE336" s="25"/>
      <c r="EF336" s="25"/>
      <c r="EG336" s="25"/>
      <c r="EH336" s="25"/>
      <c r="EI336" s="25"/>
      <c r="EJ336" s="25"/>
      <c r="EK336" s="25"/>
      <c r="EL336" s="25"/>
      <c r="EM336" s="25"/>
      <c r="EN336" s="25"/>
      <c r="EO336" s="25"/>
      <c r="EP336" s="25"/>
      <c r="EQ336" s="25"/>
      <c r="ER336" s="25"/>
      <c r="ES336" s="25"/>
      <c r="ET336" s="25"/>
      <c r="EU336" s="25"/>
      <c r="EV336" s="25"/>
      <c r="EW336" s="25"/>
      <c r="EX336" s="25"/>
      <c r="EY336" s="25"/>
      <c r="EZ336" s="25"/>
      <c r="FA336" s="25"/>
      <c r="FB336" s="25"/>
      <c r="FC336" s="25"/>
      <c r="FD336" s="25"/>
      <c r="FE336" s="25"/>
      <c r="FF336" s="25"/>
      <c r="FG336" s="25"/>
      <c r="FH336" s="25"/>
      <c r="FI336" s="25"/>
      <c r="FJ336" s="25"/>
      <c r="FK336" s="25"/>
      <c r="FL336" s="25"/>
      <c r="FM336" s="25"/>
      <c r="FN336" s="25"/>
      <c r="FO336" s="25"/>
      <c r="FP336" s="25"/>
      <c r="FQ336" s="25"/>
      <c r="FR336" s="25"/>
      <c r="FS336" s="25"/>
      <c r="FT336" s="25"/>
      <c r="FU336" s="25"/>
      <c r="FV336" s="25"/>
      <c r="FW336" s="25"/>
      <c r="FX336" s="25"/>
      <c r="FY336" s="25"/>
      <c r="FZ336" s="25"/>
      <c r="GA336" s="25"/>
      <c r="GB336" s="25"/>
      <c r="GC336" s="25"/>
      <c r="GD336" s="25"/>
      <c r="GE336" s="25"/>
      <c r="GF336" s="25"/>
      <c r="GG336" s="25"/>
      <c r="GH336" s="25"/>
      <c r="GI336" s="25"/>
      <c r="GJ336" s="25"/>
      <c r="GK336" s="25"/>
      <c r="GL336" s="25"/>
      <c r="GM336" s="25"/>
      <c r="GN336" s="25"/>
      <c r="GO336" s="25"/>
      <c r="GP336" s="25"/>
      <c r="GQ336" s="25"/>
      <c r="GR336" s="25"/>
      <c r="GS336" s="25"/>
      <c r="GT336" s="25"/>
      <c r="GU336" s="25"/>
      <c r="GV336" s="25"/>
      <c r="GW336" s="25"/>
      <c r="GX336" s="25"/>
      <c r="GY336" s="25"/>
      <c r="GZ336" s="25"/>
      <c r="HA336" s="25"/>
      <c r="HB336" s="25"/>
      <c r="HC336" s="25"/>
      <c r="HD336" s="25"/>
      <c r="HE336" s="25"/>
      <c r="HF336" s="25"/>
      <c r="HG336" s="25"/>
      <c r="HH336" s="25"/>
      <c r="HI336" s="25"/>
      <c r="HJ336" s="25"/>
      <c r="HK336" s="25"/>
      <c r="HL336" s="25"/>
      <c r="HM336" s="25"/>
      <c r="HN336" s="25"/>
      <c r="HO336" s="25"/>
      <c r="HP336" s="25"/>
      <c r="HQ336" s="25"/>
      <c r="HR336" s="25"/>
      <c r="HS336" s="25"/>
      <c r="HT336" s="25"/>
      <c r="HU336" s="25"/>
      <c r="HV336" s="25"/>
      <c r="HW336" s="25"/>
      <c r="HX336" s="25"/>
      <c r="HY336" s="25"/>
      <c r="HZ336" s="25"/>
      <c r="IA336" s="25"/>
      <c r="IB336" s="25"/>
      <c r="IC336" s="25"/>
      <c r="ID336" s="25"/>
      <c r="IE336" s="25"/>
      <c r="IF336" s="25"/>
      <c r="IG336" s="25"/>
      <c r="IH336" s="25"/>
      <c r="II336" s="25"/>
      <c r="IJ336" s="25"/>
      <c r="IK336" s="25"/>
      <c r="IL336" s="25"/>
      <c r="IM336" s="25"/>
      <c r="IN336" s="25"/>
      <c r="IO336" s="25"/>
      <c r="IP336" s="25"/>
      <c r="IQ336" s="25"/>
      <c r="IR336" s="25"/>
      <c r="IS336" s="25"/>
      <c r="IT336" s="25"/>
      <c r="IU336" s="25"/>
      <c r="IV336" s="25"/>
      <c r="IW336" s="25"/>
      <c r="IX336" s="25"/>
      <c r="IY336" s="25"/>
      <c r="IZ336" s="25"/>
      <c r="JA336" s="25"/>
      <c r="JB336" s="25"/>
      <c r="JC336" s="25"/>
      <c r="JD336" s="25"/>
      <c r="JE336" s="25"/>
      <c r="JF336" s="25"/>
      <c r="JG336" s="25"/>
      <c r="JH336" s="25"/>
      <c r="JI336" s="25"/>
      <c r="JJ336" s="25"/>
      <c r="JK336" s="25"/>
      <c r="JL336" s="25"/>
      <c r="JM336" s="25"/>
      <c r="JN336" s="25"/>
      <c r="JO336" s="25"/>
      <c r="JP336" s="25"/>
      <c r="JQ336" s="25"/>
      <c r="JR336" s="25"/>
      <c r="JS336" s="25"/>
      <c r="JT336" s="25"/>
      <c r="JU336" s="25"/>
      <c r="JV336" s="25"/>
      <c r="JW336" s="25"/>
      <c r="JX336" s="25"/>
      <c r="JY336" s="25"/>
      <c r="JZ336" s="25"/>
      <c r="KA336" s="25"/>
      <c r="KB336" s="25"/>
      <c r="KC336" s="25"/>
      <c r="KD336" s="25"/>
      <c r="KE336" s="25"/>
      <c r="KF336" s="25"/>
      <c r="KG336" s="25"/>
      <c r="KH336" s="25"/>
      <c r="KI336" s="25"/>
      <c r="KJ336" s="25"/>
      <c r="KK336" s="25"/>
      <c r="KL336" s="25"/>
      <c r="KM336" s="25"/>
      <c r="KN336" s="25"/>
      <c r="KO336" s="25"/>
      <c r="KP336" s="25"/>
      <c r="KQ336" s="25"/>
      <c r="KR336" s="25"/>
      <c r="KS336" s="25"/>
      <c r="KT336" s="25"/>
      <c r="KU336" s="25"/>
      <c r="KV336" s="25"/>
      <c r="KW336" s="25"/>
      <c r="KX336" s="25"/>
      <c r="KY336" s="25"/>
      <c r="KZ336" s="25"/>
      <c r="LA336" s="25"/>
      <c r="LB336" s="25"/>
      <c r="LC336" s="25"/>
      <c r="LD336" s="25"/>
      <c r="LE336" s="25"/>
      <c r="LF336" s="25"/>
      <c r="LG336" s="25"/>
      <c r="LH336" s="25"/>
      <c r="LI336" s="25"/>
      <c r="LJ336" s="25"/>
      <c r="LK336" s="25"/>
      <c r="LL336" s="25"/>
      <c r="LM336" s="25"/>
      <c r="LN336" s="25"/>
      <c r="LO336" s="25"/>
      <c r="LP336" s="25"/>
      <c r="LQ336" s="25"/>
      <c r="LR336" s="25"/>
      <c r="LS336" s="25"/>
      <c r="LT336" s="25"/>
      <c r="LU336" s="25"/>
      <c r="LV336" s="25"/>
      <c r="LW336" s="25"/>
      <c r="LX336" s="25"/>
      <c r="LY336" s="25"/>
      <c r="LZ336" s="25"/>
      <c r="MA336" s="25"/>
      <c r="MB336" s="25"/>
      <c r="MC336" s="25"/>
      <c r="MD336" s="25"/>
      <c r="ME336" s="25"/>
      <c r="MF336" s="25"/>
      <c r="MG336" s="25"/>
      <c r="MH336" s="25"/>
    </row>
    <row r="337" spans="1:27" s="173" customFormat="1" ht="12.75" x14ac:dyDescent="0.25">
      <c r="A337" s="352" t="s">
        <v>164</v>
      </c>
      <c r="B337" s="353"/>
      <c r="C337" s="353"/>
      <c r="D337" s="353"/>
      <c r="E337" s="353"/>
      <c r="F337" s="353"/>
      <c r="G337" s="353"/>
      <c r="H337" s="353"/>
      <c r="I337" s="353"/>
      <c r="J337" s="353"/>
      <c r="K337" s="353"/>
      <c r="L337" s="353"/>
      <c r="M337" s="353"/>
      <c r="N337" s="353"/>
      <c r="O337" s="353"/>
      <c r="P337" s="353"/>
      <c r="Q337" s="353"/>
      <c r="R337" s="353"/>
      <c r="S337" s="353"/>
      <c r="T337" s="353"/>
      <c r="U337" s="354"/>
      <c r="V337" s="171">
        <f>ROUND(SUBTOTAL(9,V3:V336),2)</f>
        <v>0</v>
      </c>
      <c r="W337" s="171">
        <f>ROUND(SUBTOTAL(9,W3:W336),2)</f>
        <v>0</v>
      </c>
      <c r="X337" s="172"/>
      <c r="AA337" s="171">
        <f>ROUND(SUBTOTAL(9,AA3:AA336),2)</f>
        <v>0</v>
      </c>
    </row>
    <row r="338" spans="1:27" s="25" customFormat="1" x14ac:dyDescent="0.25">
      <c r="K338" s="27"/>
      <c r="L338" s="84"/>
      <c r="M338" s="84"/>
      <c r="N338" s="27"/>
      <c r="O338" s="84"/>
      <c r="P338" s="27"/>
      <c r="Q338" s="27"/>
      <c r="R338" s="27"/>
      <c r="S338" s="27"/>
      <c r="T338" s="39"/>
      <c r="U338" s="31"/>
    </row>
    <row r="339" spans="1:27" s="25" customFormat="1" x14ac:dyDescent="0.25">
      <c r="L339" s="31"/>
      <c r="M339" s="31"/>
      <c r="N339" s="31"/>
      <c r="O339" s="84"/>
      <c r="P339" s="31"/>
      <c r="Q339" s="31"/>
      <c r="R339" s="31"/>
      <c r="S339" s="31"/>
      <c r="T339" s="39"/>
      <c r="U339" s="31"/>
      <c r="V339" s="45"/>
      <c r="W339" s="31"/>
    </row>
    <row r="340" spans="1:27" s="25" customFormat="1" x14ac:dyDescent="0.25">
      <c r="L340" s="31"/>
      <c r="M340" s="31"/>
      <c r="O340" s="84"/>
      <c r="Q340" s="84"/>
      <c r="R340" s="31"/>
      <c r="T340" s="39"/>
      <c r="V340" s="46"/>
    </row>
    <row r="341" spans="1:27" s="25" customFormat="1" x14ac:dyDescent="0.25">
      <c r="L341" s="103"/>
      <c r="M341" s="103"/>
      <c r="O341" s="84"/>
      <c r="T341" s="39"/>
      <c r="V341" s="33"/>
    </row>
    <row r="342" spans="1:27" s="25" customFormat="1" x14ac:dyDescent="0.25">
      <c r="O342" s="84"/>
      <c r="T342" s="39"/>
      <c r="V342" s="33"/>
    </row>
    <row r="343" spans="1:27" s="25" customFormat="1" x14ac:dyDescent="0.25">
      <c r="O343" s="84"/>
      <c r="T343" s="39"/>
      <c r="V343" s="33"/>
    </row>
    <row r="344" spans="1:27" s="25" customFormat="1" x14ac:dyDescent="0.25">
      <c r="O344" s="84"/>
      <c r="T344" s="39"/>
      <c r="V344" s="33"/>
    </row>
    <row r="345" spans="1:27" s="25" customFormat="1" x14ac:dyDescent="0.25">
      <c r="O345" s="84"/>
      <c r="T345" s="39"/>
      <c r="V345" s="33"/>
    </row>
    <row r="346" spans="1:27" s="25" customFormat="1" x14ac:dyDescent="0.25">
      <c r="O346" s="84"/>
      <c r="T346" s="39"/>
      <c r="V346" s="33"/>
    </row>
    <row r="347" spans="1:27" s="25" customFormat="1" x14ac:dyDescent="0.25">
      <c r="O347" s="84"/>
      <c r="T347" s="39"/>
      <c r="V347" s="33"/>
    </row>
    <row r="348" spans="1:27" s="25" customFormat="1" x14ac:dyDescent="0.25">
      <c r="O348" s="84"/>
      <c r="T348" s="39"/>
      <c r="V348" s="33"/>
    </row>
    <row r="349" spans="1:27" s="25" customFormat="1" x14ac:dyDescent="0.25">
      <c r="O349" s="84"/>
      <c r="T349" s="39"/>
      <c r="V349" s="33"/>
    </row>
    <row r="350" spans="1:27" s="25" customFormat="1" x14ac:dyDescent="0.25">
      <c r="O350" s="84"/>
      <c r="T350" s="39"/>
      <c r="V350" s="33"/>
    </row>
    <row r="351" spans="1:27" s="25" customFormat="1" x14ac:dyDescent="0.25">
      <c r="O351" s="84"/>
      <c r="T351" s="39"/>
      <c r="V351" s="33"/>
    </row>
    <row r="352" spans="1:27" s="25" customFormat="1" x14ac:dyDescent="0.25">
      <c r="O352" s="84"/>
      <c r="T352" s="39"/>
      <c r="V352" s="33"/>
    </row>
    <row r="353" spans="15:22" s="25" customFormat="1" x14ac:dyDescent="0.25">
      <c r="O353" s="84"/>
      <c r="T353" s="39"/>
      <c r="V353" s="33"/>
    </row>
    <row r="354" spans="15:22" s="25" customFormat="1" x14ac:dyDescent="0.25">
      <c r="O354" s="84"/>
      <c r="T354" s="39"/>
      <c r="V354" s="33"/>
    </row>
    <row r="355" spans="15:22" s="25" customFormat="1" x14ac:dyDescent="0.25">
      <c r="O355" s="84"/>
      <c r="T355" s="39"/>
      <c r="V355" s="33"/>
    </row>
    <row r="356" spans="15:22" s="25" customFormat="1" x14ac:dyDescent="0.25">
      <c r="O356" s="84"/>
      <c r="T356" s="39"/>
      <c r="V356" s="33"/>
    </row>
    <row r="357" spans="15:22" s="25" customFormat="1" x14ac:dyDescent="0.25">
      <c r="O357" s="84"/>
      <c r="T357" s="39"/>
      <c r="V357" s="33"/>
    </row>
    <row r="358" spans="15:22" s="25" customFormat="1" x14ac:dyDescent="0.25">
      <c r="O358" s="84"/>
      <c r="T358" s="39"/>
      <c r="V358" s="33"/>
    </row>
    <row r="359" spans="15:22" s="25" customFormat="1" x14ac:dyDescent="0.25">
      <c r="O359" s="84"/>
      <c r="T359" s="39"/>
      <c r="V359" s="33"/>
    </row>
    <row r="360" spans="15:22" s="25" customFormat="1" x14ac:dyDescent="0.25">
      <c r="O360" s="84"/>
      <c r="T360" s="39"/>
      <c r="V360" s="33"/>
    </row>
    <row r="361" spans="15:22" s="25" customFormat="1" x14ac:dyDescent="0.25">
      <c r="O361" s="84"/>
      <c r="T361" s="39"/>
      <c r="V361" s="33"/>
    </row>
    <row r="362" spans="15:22" s="25" customFormat="1" x14ac:dyDescent="0.25">
      <c r="O362" s="84"/>
      <c r="T362" s="39"/>
      <c r="V362" s="33"/>
    </row>
    <row r="363" spans="15:22" s="25" customFormat="1" x14ac:dyDescent="0.25">
      <c r="O363" s="84"/>
      <c r="T363" s="39"/>
      <c r="V363" s="33"/>
    </row>
    <row r="364" spans="15:22" s="25" customFormat="1" x14ac:dyDescent="0.25">
      <c r="O364" s="84"/>
      <c r="T364" s="39"/>
      <c r="V364" s="33"/>
    </row>
    <row r="365" spans="15:22" s="25" customFormat="1" x14ac:dyDescent="0.25">
      <c r="O365" s="84"/>
      <c r="T365" s="39"/>
      <c r="V365" s="33"/>
    </row>
    <row r="366" spans="15:22" s="25" customFormat="1" x14ac:dyDescent="0.25">
      <c r="O366" s="84"/>
      <c r="T366" s="39"/>
      <c r="V366" s="33"/>
    </row>
    <row r="367" spans="15:22" s="25" customFormat="1" x14ac:dyDescent="0.25">
      <c r="O367" s="84"/>
      <c r="T367" s="39"/>
      <c r="V367" s="33"/>
    </row>
    <row r="368" spans="15:22" s="25" customFormat="1" x14ac:dyDescent="0.25">
      <c r="O368" s="84"/>
      <c r="T368" s="39"/>
      <c r="V368" s="33"/>
    </row>
    <row r="369" spans="5:22" s="25" customFormat="1" x14ac:dyDescent="0.25">
      <c r="O369" s="84"/>
      <c r="T369" s="39"/>
      <c r="V369" s="33"/>
    </row>
    <row r="370" spans="5:22" s="25" customFormat="1" x14ac:dyDescent="0.25">
      <c r="O370" s="84"/>
      <c r="T370" s="39"/>
      <c r="V370" s="33"/>
    </row>
    <row r="371" spans="5:22" s="25" customFormat="1" x14ac:dyDescent="0.25">
      <c r="E371" s="48"/>
      <c r="F371" s="349"/>
      <c r="G371" s="350"/>
      <c r="H371" s="350"/>
      <c r="I371" s="351"/>
      <c r="J371" s="122"/>
      <c r="K371" s="349"/>
      <c r="L371" s="351"/>
      <c r="M371" s="122"/>
      <c r="N371" s="122"/>
      <c r="O371" s="164"/>
      <c r="P371" s="122"/>
      <c r="Q371" s="122"/>
      <c r="R371" s="122"/>
      <c r="S371" s="122"/>
      <c r="T371" s="349"/>
      <c r="U371" s="351"/>
    </row>
    <row r="372" spans="5:22" s="25" customFormat="1" x14ac:dyDescent="0.25">
      <c r="K372" s="27"/>
      <c r="L372" s="27"/>
      <c r="M372" s="27"/>
      <c r="N372" s="27"/>
      <c r="O372" s="84"/>
      <c r="P372" s="27"/>
      <c r="Q372" s="27"/>
      <c r="R372" s="27"/>
      <c r="S372" s="27"/>
      <c r="T372" s="39"/>
    </row>
    <row r="373" spans="5:22" s="25" customFormat="1" x14ac:dyDescent="0.25">
      <c r="K373" s="27"/>
      <c r="L373" s="27"/>
      <c r="M373" s="27"/>
      <c r="N373" s="27"/>
      <c r="O373" s="84"/>
      <c r="P373" s="27"/>
      <c r="Q373" s="27"/>
      <c r="R373" s="27"/>
      <c r="S373" s="27"/>
      <c r="T373" s="39"/>
    </row>
    <row r="374" spans="5:22" s="25" customFormat="1" x14ac:dyDescent="0.25">
      <c r="K374" s="27"/>
      <c r="L374" s="27"/>
      <c r="M374" s="27"/>
      <c r="N374" s="27"/>
      <c r="O374" s="84"/>
      <c r="P374" s="27"/>
      <c r="Q374" s="27"/>
      <c r="R374" s="27"/>
      <c r="S374" s="27"/>
      <c r="T374" s="39"/>
    </row>
    <row r="375" spans="5:22" s="25" customFormat="1" x14ac:dyDescent="0.25">
      <c r="K375" s="27"/>
      <c r="L375" s="27"/>
      <c r="M375" s="27"/>
      <c r="N375" s="27"/>
      <c r="O375" s="84"/>
      <c r="P375" s="27"/>
      <c r="Q375" s="27"/>
      <c r="R375" s="27"/>
      <c r="S375" s="27"/>
      <c r="T375" s="39"/>
    </row>
    <row r="376" spans="5:22" s="25" customFormat="1" x14ac:dyDescent="0.25">
      <c r="K376" s="27"/>
      <c r="L376" s="27"/>
      <c r="M376" s="27"/>
      <c r="N376" s="27"/>
      <c r="O376" s="84"/>
      <c r="P376" s="27"/>
      <c r="Q376" s="27"/>
      <c r="R376" s="27"/>
      <c r="S376" s="27"/>
      <c r="T376" s="39"/>
    </row>
    <row r="377" spans="5:22" s="25" customFormat="1" x14ac:dyDescent="0.25">
      <c r="K377" s="27"/>
      <c r="L377" s="27"/>
      <c r="M377" s="27"/>
      <c r="N377" s="27"/>
      <c r="O377" s="84"/>
      <c r="P377" s="27"/>
      <c r="Q377" s="27"/>
      <c r="R377" s="27"/>
      <c r="S377" s="27"/>
      <c r="T377" s="39"/>
    </row>
    <row r="378" spans="5:22" s="25" customFormat="1" x14ac:dyDescent="0.25">
      <c r="K378" s="27"/>
      <c r="L378" s="27"/>
      <c r="M378" s="27"/>
      <c r="N378" s="27"/>
      <c r="O378" s="84"/>
      <c r="P378" s="27"/>
      <c r="Q378" s="27"/>
      <c r="R378" s="27"/>
      <c r="S378" s="27"/>
      <c r="T378" s="39"/>
    </row>
    <row r="379" spans="5:22" s="25" customFormat="1" x14ac:dyDescent="0.25">
      <c r="K379" s="27"/>
      <c r="L379" s="27"/>
      <c r="M379" s="27"/>
      <c r="N379" s="27"/>
      <c r="O379" s="84"/>
      <c r="P379" s="27"/>
      <c r="Q379" s="27"/>
      <c r="R379" s="27"/>
      <c r="S379" s="27"/>
      <c r="T379" s="39"/>
    </row>
    <row r="380" spans="5:22" s="25" customFormat="1" x14ac:dyDescent="0.25">
      <c r="K380" s="27"/>
      <c r="L380" s="27"/>
      <c r="M380" s="27"/>
      <c r="N380" s="27"/>
      <c r="O380" s="84"/>
      <c r="P380" s="27"/>
      <c r="Q380" s="27"/>
      <c r="R380" s="27"/>
      <c r="S380" s="27"/>
      <c r="T380" s="39"/>
    </row>
    <row r="381" spans="5:22" s="25" customFormat="1" x14ac:dyDescent="0.25">
      <c r="K381" s="27"/>
      <c r="L381" s="27"/>
      <c r="M381" s="27"/>
      <c r="N381" s="27"/>
      <c r="O381" s="84"/>
      <c r="P381" s="27"/>
      <c r="Q381" s="27"/>
      <c r="R381" s="27"/>
      <c r="S381" s="27"/>
      <c r="T381" s="39"/>
    </row>
    <row r="382" spans="5:22" s="25" customFormat="1" x14ac:dyDescent="0.25">
      <c r="K382" s="27"/>
      <c r="L382" s="27"/>
      <c r="M382" s="27"/>
      <c r="N382" s="27"/>
      <c r="O382" s="84"/>
      <c r="P382" s="27"/>
      <c r="Q382" s="27"/>
      <c r="R382" s="27"/>
      <c r="S382" s="27"/>
      <c r="T382" s="39"/>
    </row>
    <row r="383" spans="5:22" s="25" customFormat="1" x14ac:dyDescent="0.25">
      <c r="K383" s="27"/>
      <c r="L383" s="27"/>
      <c r="M383" s="27"/>
      <c r="N383" s="27"/>
      <c r="O383" s="84"/>
      <c r="P383" s="27"/>
      <c r="Q383" s="27"/>
      <c r="R383" s="27"/>
      <c r="S383" s="27"/>
      <c r="T383" s="39"/>
    </row>
    <row r="384" spans="5:22" s="25" customFormat="1" x14ac:dyDescent="0.25">
      <c r="K384" s="27"/>
      <c r="L384" s="27"/>
      <c r="M384" s="27"/>
      <c r="N384" s="27"/>
      <c r="O384" s="84"/>
      <c r="P384" s="27"/>
      <c r="Q384" s="27"/>
      <c r="R384" s="27"/>
      <c r="S384" s="27"/>
      <c r="T384" s="39"/>
    </row>
    <row r="385" spans="11:20" s="25" customFormat="1" x14ac:dyDescent="0.25">
      <c r="K385" s="27"/>
      <c r="L385" s="27"/>
      <c r="M385" s="27"/>
      <c r="N385" s="27"/>
      <c r="O385" s="84"/>
      <c r="P385" s="27"/>
      <c r="Q385" s="27"/>
      <c r="R385" s="27"/>
      <c r="S385" s="27"/>
      <c r="T385" s="39"/>
    </row>
    <row r="386" spans="11:20" s="25" customFormat="1" x14ac:dyDescent="0.25">
      <c r="K386" s="27"/>
      <c r="L386" s="27"/>
      <c r="M386" s="27"/>
      <c r="N386" s="27"/>
      <c r="O386" s="84"/>
      <c r="P386" s="27"/>
      <c r="Q386" s="27"/>
      <c r="R386" s="27"/>
      <c r="S386" s="27"/>
      <c r="T386" s="39"/>
    </row>
    <row r="387" spans="11:20" s="25" customFormat="1" x14ac:dyDescent="0.25">
      <c r="K387" s="27"/>
      <c r="L387" s="27"/>
      <c r="M387" s="27"/>
      <c r="N387" s="27"/>
      <c r="O387" s="84"/>
      <c r="P387" s="27"/>
      <c r="Q387" s="27"/>
      <c r="R387" s="27"/>
      <c r="S387" s="27"/>
      <c r="T387" s="39"/>
    </row>
    <row r="388" spans="11:20" s="25" customFormat="1" x14ac:dyDescent="0.25">
      <c r="K388" s="27"/>
      <c r="L388" s="27"/>
      <c r="M388" s="27"/>
      <c r="N388" s="27"/>
      <c r="O388" s="84"/>
      <c r="P388" s="27"/>
      <c r="Q388" s="27"/>
      <c r="R388" s="27"/>
      <c r="S388" s="27"/>
      <c r="T388" s="39"/>
    </row>
    <row r="389" spans="11:20" s="25" customFormat="1" x14ac:dyDescent="0.25">
      <c r="K389" s="27"/>
      <c r="L389" s="27"/>
      <c r="M389" s="27"/>
      <c r="N389" s="27"/>
      <c r="O389" s="84"/>
      <c r="P389" s="27"/>
      <c r="Q389" s="27"/>
      <c r="R389" s="27"/>
      <c r="S389" s="27"/>
      <c r="T389" s="39"/>
    </row>
    <row r="390" spans="11:20" s="25" customFormat="1" x14ac:dyDescent="0.25">
      <c r="K390" s="27"/>
      <c r="L390" s="27"/>
      <c r="M390" s="27"/>
      <c r="N390" s="27"/>
      <c r="O390" s="84"/>
      <c r="P390" s="27"/>
      <c r="Q390" s="27"/>
      <c r="R390" s="27"/>
      <c r="S390" s="27"/>
      <c r="T390" s="39"/>
    </row>
    <row r="391" spans="11:20" s="25" customFormat="1" x14ac:dyDescent="0.25">
      <c r="K391" s="27"/>
      <c r="L391" s="27"/>
      <c r="M391" s="27"/>
      <c r="N391" s="27"/>
      <c r="O391" s="84"/>
      <c r="P391" s="27"/>
      <c r="Q391" s="27"/>
      <c r="R391" s="27"/>
      <c r="S391" s="27"/>
      <c r="T391" s="39"/>
    </row>
    <row r="392" spans="11:20" s="25" customFormat="1" x14ac:dyDescent="0.25">
      <c r="K392" s="27"/>
      <c r="L392" s="27"/>
      <c r="M392" s="27"/>
      <c r="N392" s="27"/>
      <c r="O392" s="84"/>
      <c r="P392" s="27"/>
      <c r="Q392" s="27"/>
      <c r="R392" s="27"/>
      <c r="S392" s="27"/>
      <c r="T392" s="39"/>
    </row>
    <row r="393" spans="11:20" s="25" customFormat="1" x14ac:dyDescent="0.25">
      <c r="K393" s="27"/>
      <c r="L393" s="27"/>
      <c r="M393" s="27"/>
      <c r="N393" s="27"/>
      <c r="O393" s="84"/>
      <c r="P393" s="27"/>
      <c r="Q393" s="27"/>
      <c r="R393" s="27"/>
      <c r="S393" s="27"/>
      <c r="T393" s="39"/>
    </row>
    <row r="394" spans="11:20" s="25" customFormat="1" x14ac:dyDescent="0.25">
      <c r="K394" s="27"/>
      <c r="L394" s="27"/>
      <c r="M394" s="27"/>
      <c r="N394" s="27"/>
      <c r="O394" s="84"/>
      <c r="P394" s="27"/>
      <c r="Q394" s="27"/>
      <c r="R394" s="27"/>
      <c r="S394" s="27"/>
      <c r="T394" s="39"/>
    </row>
    <row r="395" spans="11:20" s="25" customFormat="1" x14ac:dyDescent="0.25">
      <c r="K395" s="27"/>
      <c r="L395" s="27"/>
      <c r="M395" s="27"/>
      <c r="N395" s="27"/>
      <c r="O395" s="84"/>
      <c r="P395" s="27"/>
      <c r="Q395" s="27"/>
      <c r="R395" s="27"/>
      <c r="S395" s="27"/>
      <c r="T395" s="39"/>
    </row>
    <row r="396" spans="11:20" s="25" customFormat="1" x14ac:dyDescent="0.25">
      <c r="K396" s="27"/>
      <c r="L396" s="27"/>
      <c r="M396" s="27"/>
      <c r="N396" s="27"/>
      <c r="O396" s="84"/>
      <c r="P396" s="27"/>
      <c r="Q396" s="27"/>
      <c r="R396" s="27"/>
      <c r="S396" s="27"/>
      <c r="T396" s="39"/>
    </row>
    <row r="397" spans="11:20" s="25" customFormat="1" x14ac:dyDescent="0.25">
      <c r="K397" s="27"/>
      <c r="L397" s="27"/>
      <c r="M397" s="27"/>
      <c r="N397" s="27"/>
      <c r="O397" s="84"/>
      <c r="P397" s="27"/>
      <c r="Q397" s="27"/>
      <c r="R397" s="27"/>
      <c r="S397" s="27"/>
      <c r="T397" s="39"/>
    </row>
    <row r="398" spans="11:20" s="25" customFormat="1" x14ac:dyDescent="0.25">
      <c r="K398" s="27"/>
      <c r="L398" s="27"/>
      <c r="M398" s="27"/>
      <c r="N398" s="27"/>
      <c r="O398" s="84"/>
      <c r="P398" s="27"/>
      <c r="Q398" s="27"/>
      <c r="R398" s="27"/>
      <c r="S398" s="27"/>
      <c r="T398" s="39"/>
    </row>
    <row r="399" spans="11:20" s="25" customFormat="1" x14ac:dyDescent="0.25">
      <c r="K399" s="27"/>
      <c r="L399" s="27"/>
      <c r="M399" s="27"/>
      <c r="N399" s="27"/>
      <c r="O399" s="84"/>
      <c r="P399" s="27"/>
      <c r="Q399" s="27"/>
      <c r="R399" s="27"/>
      <c r="S399" s="27"/>
      <c r="T399" s="39"/>
    </row>
    <row r="400" spans="11:20" s="25" customFormat="1" x14ac:dyDescent="0.25">
      <c r="K400" s="27"/>
      <c r="L400" s="27"/>
      <c r="M400" s="27"/>
      <c r="N400" s="27"/>
      <c r="O400" s="84"/>
      <c r="P400" s="27"/>
      <c r="Q400" s="27"/>
      <c r="R400" s="27"/>
      <c r="S400" s="27"/>
      <c r="T400" s="39"/>
    </row>
    <row r="401" spans="11:20" s="25" customFormat="1" x14ac:dyDescent="0.25">
      <c r="K401" s="27"/>
      <c r="L401" s="27"/>
      <c r="M401" s="27"/>
      <c r="N401" s="27"/>
      <c r="O401" s="84"/>
      <c r="P401" s="27"/>
      <c r="Q401" s="27"/>
      <c r="R401" s="27"/>
      <c r="S401" s="27"/>
      <c r="T401" s="39"/>
    </row>
    <row r="402" spans="11:20" s="25" customFormat="1" x14ac:dyDescent="0.25">
      <c r="K402" s="27"/>
      <c r="L402" s="27"/>
      <c r="M402" s="27"/>
      <c r="N402" s="27"/>
      <c r="O402" s="84"/>
      <c r="P402" s="27"/>
      <c r="Q402" s="27"/>
      <c r="R402" s="27"/>
      <c r="S402" s="27"/>
      <c r="T402" s="39"/>
    </row>
    <row r="403" spans="11:20" s="25" customFormat="1" x14ac:dyDescent="0.25">
      <c r="K403" s="27"/>
      <c r="L403" s="27"/>
      <c r="M403" s="27"/>
      <c r="N403" s="27"/>
      <c r="O403" s="84"/>
      <c r="P403" s="27"/>
      <c r="Q403" s="27"/>
      <c r="R403" s="27"/>
      <c r="S403" s="27"/>
      <c r="T403" s="39"/>
    </row>
    <row r="404" spans="11:20" s="25" customFormat="1" x14ac:dyDescent="0.25">
      <c r="K404" s="27"/>
      <c r="L404" s="27"/>
      <c r="M404" s="27"/>
      <c r="N404" s="27"/>
      <c r="O404" s="84"/>
      <c r="P404" s="27"/>
      <c r="Q404" s="27"/>
      <c r="R404" s="27"/>
      <c r="S404" s="27"/>
      <c r="T404" s="39"/>
    </row>
    <row r="405" spans="11:20" s="25" customFormat="1" x14ac:dyDescent="0.25">
      <c r="K405" s="27"/>
      <c r="L405" s="27"/>
      <c r="M405" s="27"/>
      <c r="N405" s="27"/>
      <c r="O405" s="84"/>
      <c r="P405" s="27"/>
      <c r="Q405" s="27"/>
      <c r="R405" s="27"/>
      <c r="S405" s="27"/>
      <c r="T405" s="39"/>
    </row>
    <row r="406" spans="11:20" s="25" customFormat="1" x14ac:dyDescent="0.25">
      <c r="K406" s="27"/>
      <c r="L406" s="27"/>
      <c r="M406" s="27"/>
      <c r="N406" s="27"/>
      <c r="O406" s="84"/>
      <c r="P406" s="27"/>
      <c r="Q406" s="27"/>
      <c r="R406" s="27"/>
      <c r="S406" s="27"/>
      <c r="T406" s="39"/>
    </row>
    <row r="407" spans="11:20" s="25" customFormat="1" x14ac:dyDescent="0.25">
      <c r="K407" s="27"/>
      <c r="L407" s="27"/>
      <c r="M407" s="27"/>
      <c r="N407" s="27"/>
      <c r="O407" s="84"/>
      <c r="P407" s="27"/>
      <c r="Q407" s="27"/>
      <c r="R407" s="27"/>
      <c r="S407" s="27"/>
      <c r="T407" s="39"/>
    </row>
    <row r="408" spans="11:20" s="25" customFormat="1" x14ac:dyDescent="0.25">
      <c r="K408" s="27"/>
      <c r="L408" s="27"/>
      <c r="M408" s="27"/>
      <c r="N408" s="27"/>
      <c r="O408" s="84"/>
      <c r="P408" s="27"/>
      <c r="Q408" s="27"/>
      <c r="R408" s="27"/>
      <c r="S408" s="27"/>
      <c r="T408" s="39"/>
    </row>
    <row r="409" spans="11:20" s="25" customFormat="1" x14ac:dyDescent="0.25">
      <c r="K409" s="27"/>
      <c r="L409" s="27"/>
      <c r="M409" s="27"/>
      <c r="N409" s="27"/>
      <c r="O409" s="84"/>
      <c r="P409" s="27"/>
      <c r="Q409" s="27"/>
      <c r="R409" s="27"/>
      <c r="S409" s="27"/>
      <c r="T409" s="39"/>
    </row>
    <row r="410" spans="11:20" s="25" customFormat="1" x14ac:dyDescent="0.25">
      <c r="K410" s="27"/>
      <c r="L410" s="27"/>
      <c r="M410" s="27"/>
      <c r="N410" s="27"/>
      <c r="O410" s="84"/>
      <c r="P410" s="27"/>
      <c r="Q410" s="27"/>
      <c r="R410" s="27"/>
      <c r="S410" s="27"/>
      <c r="T410" s="39"/>
    </row>
    <row r="411" spans="11:20" s="25" customFormat="1" x14ac:dyDescent="0.25">
      <c r="K411" s="27"/>
      <c r="L411" s="27"/>
      <c r="M411" s="27"/>
      <c r="N411" s="27"/>
      <c r="O411" s="84"/>
      <c r="P411" s="27"/>
      <c r="Q411" s="27"/>
      <c r="R411" s="27"/>
      <c r="S411" s="27"/>
      <c r="T411" s="39"/>
    </row>
    <row r="412" spans="11:20" s="25" customFormat="1" x14ac:dyDescent="0.25">
      <c r="K412" s="27"/>
      <c r="L412" s="27"/>
      <c r="M412" s="27"/>
      <c r="N412" s="27"/>
      <c r="O412" s="84"/>
      <c r="P412" s="27"/>
      <c r="Q412" s="27"/>
      <c r="R412" s="27"/>
      <c r="S412" s="27"/>
      <c r="T412" s="39"/>
    </row>
    <row r="413" spans="11:20" s="25" customFormat="1" x14ac:dyDescent="0.25">
      <c r="K413" s="27"/>
      <c r="L413" s="27"/>
      <c r="M413" s="27"/>
      <c r="N413" s="27"/>
      <c r="O413" s="84"/>
      <c r="P413" s="27"/>
      <c r="Q413" s="27"/>
      <c r="R413" s="27"/>
      <c r="S413" s="27"/>
      <c r="T413" s="39"/>
    </row>
    <row r="414" spans="11:20" s="25" customFormat="1" x14ac:dyDescent="0.25">
      <c r="K414" s="27"/>
      <c r="L414" s="27"/>
      <c r="M414" s="27"/>
      <c r="N414" s="27"/>
      <c r="O414" s="84"/>
      <c r="P414" s="27"/>
      <c r="Q414" s="27"/>
      <c r="R414" s="27"/>
      <c r="S414" s="27"/>
      <c r="T414" s="39"/>
    </row>
    <row r="415" spans="11:20" s="25" customFormat="1" x14ac:dyDescent="0.25">
      <c r="K415" s="27"/>
      <c r="L415" s="27"/>
      <c r="M415" s="27"/>
      <c r="N415" s="27"/>
      <c r="O415" s="84"/>
      <c r="P415" s="27"/>
      <c r="Q415" s="27"/>
      <c r="R415" s="27"/>
      <c r="S415" s="27"/>
      <c r="T415" s="39"/>
    </row>
    <row r="416" spans="11:20" s="25" customFormat="1" x14ac:dyDescent="0.25">
      <c r="K416" s="27"/>
      <c r="L416" s="27"/>
      <c r="M416" s="27"/>
      <c r="N416" s="27"/>
      <c r="O416" s="84"/>
      <c r="P416" s="27"/>
      <c r="Q416" s="27"/>
      <c r="R416" s="27"/>
      <c r="S416" s="27"/>
      <c r="T416" s="39"/>
    </row>
    <row r="417" spans="11:20" s="25" customFormat="1" x14ac:dyDescent="0.25">
      <c r="K417" s="27"/>
      <c r="L417" s="27"/>
      <c r="M417" s="27"/>
      <c r="N417" s="27"/>
      <c r="O417" s="84"/>
      <c r="P417" s="27"/>
      <c r="Q417" s="27"/>
      <c r="R417" s="27"/>
      <c r="S417" s="27"/>
      <c r="T417" s="39"/>
    </row>
    <row r="418" spans="11:20" s="25" customFormat="1" x14ac:dyDescent="0.25">
      <c r="K418" s="27"/>
      <c r="L418" s="27"/>
      <c r="M418" s="27"/>
      <c r="N418" s="27"/>
      <c r="O418" s="84"/>
      <c r="P418" s="27"/>
      <c r="Q418" s="27"/>
      <c r="R418" s="27"/>
      <c r="S418" s="27"/>
      <c r="T418" s="39"/>
    </row>
    <row r="419" spans="11:20" s="25" customFormat="1" x14ac:dyDescent="0.25">
      <c r="K419" s="27"/>
      <c r="L419" s="27"/>
      <c r="M419" s="27"/>
      <c r="N419" s="27"/>
      <c r="O419" s="84"/>
      <c r="P419" s="27"/>
      <c r="Q419" s="27"/>
      <c r="R419" s="27"/>
      <c r="S419" s="27"/>
      <c r="T419" s="39"/>
    </row>
    <row r="420" spans="11:20" s="25" customFormat="1" x14ac:dyDescent="0.25">
      <c r="K420" s="27"/>
      <c r="L420" s="27"/>
      <c r="M420" s="27"/>
      <c r="N420" s="27"/>
      <c r="O420" s="84"/>
      <c r="P420" s="27"/>
      <c r="Q420" s="27"/>
      <c r="R420" s="27"/>
      <c r="S420" s="27"/>
      <c r="T420" s="39"/>
    </row>
    <row r="421" spans="11:20" s="25" customFormat="1" x14ac:dyDescent="0.25">
      <c r="K421" s="27"/>
      <c r="L421" s="27"/>
      <c r="M421" s="27"/>
      <c r="N421" s="27"/>
      <c r="O421" s="84"/>
      <c r="P421" s="27"/>
      <c r="Q421" s="27"/>
      <c r="R421" s="27"/>
      <c r="S421" s="27"/>
      <c r="T421" s="39"/>
    </row>
    <row r="422" spans="11:20" s="25" customFormat="1" x14ac:dyDescent="0.25">
      <c r="K422" s="27"/>
      <c r="L422" s="27"/>
      <c r="M422" s="27"/>
      <c r="N422" s="27"/>
      <c r="O422" s="84"/>
      <c r="P422" s="27"/>
      <c r="Q422" s="27"/>
      <c r="R422" s="27"/>
      <c r="S422" s="27"/>
      <c r="T422" s="39"/>
    </row>
    <row r="423" spans="11:20" s="25" customFormat="1" x14ac:dyDescent="0.25">
      <c r="K423" s="27"/>
      <c r="L423" s="27"/>
      <c r="M423" s="27"/>
      <c r="N423" s="27"/>
      <c r="O423" s="84"/>
      <c r="P423" s="27"/>
      <c r="Q423" s="27"/>
      <c r="R423" s="27"/>
      <c r="S423" s="27"/>
      <c r="T423" s="39"/>
    </row>
    <row r="424" spans="11:20" s="25" customFormat="1" x14ac:dyDescent="0.25">
      <c r="K424" s="27"/>
      <c r="L424" s="27"/>
      <c r="M424" s="27"/>
      <c r="N424" s="27"/>
      <c r="O424" s="84"/>
      <c r="P424" s="27"/>
      <c r="Q424" s="27"/>
      <c r="R424" s="27"/>
      <c r="S424" s="27"/>
      <c r="T424" s="39"/>
    </row>
    <row r="425" spans="11:20" s="25" customFormat="1" x14ac:dyDescent="0.25">
      <c r="K425" s="27"/>
      <c r="L425" s="27"/>
      <c r="M425" s="27"/>
      <c r="N425" s="27"/>
      <c r="O425" s="84"/>
      <c r="P425" s="27"/>
      <c r="Q425" s="27"/>
      <c r="R425" s="27"/>
      <c r="S425" s="27"/>
      <c r="T425" s="39"/>
    </row>
    <row r="426" spans="11:20" s="25" customFormat="1" x14ac:dyDescent="0.25">
      <c r="K426" s="27"/>
      <c r="L426" s="27"/>
      <c r="M426" s="27"/>
      <c r="N426" s="27"/>
      <c r="O426" s="84"/>
      <c r="P426" s="27"/>
      <c r="Q426" s="27"/>
      <c r="R426" s="27"/>
      <c r="S426" s="27"/>
      <c r="T426" s="39"/>
    </row>
    <row r="427" spans="11:20" s="25" customFormat="1" x14ac:dyDescent="0.25">
      <c r="K427" s="27"/>
      <c r="L427" s="27"/>
      <c r="M427" s="27"/>
      <c r="N427" s="27"/>
      <c r="O427" s="84"/>
      <c r="P427" s="27"/>
      <c r="Q427" s="27"/>
      <c r="R427" s="27"/>
      <c r="S427" s="27"/>
      <c r="T427" s="39"/>
    </row>
    <row r="428" spans="11:20" s="25" customFormat="1" x14ac:dyDescent="0.25">
      <c r="K428" s="27"/>
      <c r="L428" s="27"/>
      <c r="M428" s="27"/>
      <c r="N428" s="27"/>
      <c r="O428" s="84"/>
      <c r="P428" s="27"/>
      <c r="Q428" s="27"/>
      <c r="R428" s="27"/>
      <c r="S428" s="27"/>
      <c r="T428" s="39"/>
    </row>
    <row r="429" spans="11:20" s="25" customFormat="1" x14ac:dyDescent="0.25">
      <c r="K429" s="27"/>
      <c r="L429" s="27"/>
      <c r="M429" s="27"/>
      <c r="N429" s="27"/>
      <c r="O429" s="84"/>
      <c r="P429" s="27"/>
      <c r="Q429" s="27"/>
      <c r="R429" s="27"/>
      <c r="S429" s="27"/>
      <c r="T429" s="39"/>
    </row>
    <row r="430" spans="11:20" s="25" customFormat="1" x14ac:dyDescent="0.25">
      <c r="K430" s="27"/>
      <c r="L430" s="27"/>
      <c r="M430" s="27"/>
      <c r="N430" s="27"/>
      <c r="O430" s="84"/>
      <c r="P430" s="27"/>
      <c r="Q430" s="27"/>
      <c r="R430" s="27"/>
      <c r="S430" s="27"/>
      <c r="T430" s="39"/>
    </row>
    <row r="431" spans="11:20" s="25" customFormat="1" x14ac:dyDescent="0.25">
      <c r="K431" s="27"/>
      <c r="L431" s="27"/>
      <c r="M431" s="27"/>
      <c r="N431" s="27"/>
      <c r="O431" s="84"/>
      <c r="P431" s="27"/>
      <c r="Q431" s="27"/>
      <c r="R431" s="27"/>
      <c r="S431" s="27"/>
      <c r="T431" s="39"/>
    </row>
    <row r="432" spans="11:20" s="25" customFormat="1" x14ac:dyDescent="0.25">
      <c r="K432" s="27"/>
      <c r="L432" s="27"/>
      <c r="M432" s="27"/>
      <c r="N432" s="27"/>
      <c r="O432" s="84"/>
      <c r="P432" s="27"/>
      <c r="Q432" s="27"/>
      <c r="R432" s="27"/>
      <c r="S432" s="27"/>
      <c r="T432" s="39"/>
    </row>
    <row r="433" spans="11:20" s="25" customFormat="1" x14ac:dyDescent="0.25">
      <c r="K433" s="27"/>
      <c r="L433" s="27"/>
      <c r="M433" s="27"/>
      <c r="N433" s="27"/>
      <c r="O433" s="84"/>
      <c r="P433" s="27"/>
      <c r="Q433" s="27"/>
      <c r="R433" s="27"/>
      <c r="S433" s="27"/>
      <c r="T433" s="39"/>
    </row>
    <row r="434" spans="11:20" s="25" customFormat="1" x14ac:dyDescent="0.25">
      <c r="K434" s="27"/>
      <c r="L434" s="27"/>
      <c r="M434" s="27"/>
      <c r="N434" s="27"/>
      <c r="O434" s="84"/>
      <c r="P434" s="27"/>
      <c r="Q434" s="27"/>
      <c r="R434" s="27"/>
      <c r="S434" s="27"/>
      <c r="T434" s="39"/>
    </row>
    <row r="435" spans="11:20" s="25" customFormat="1" x14ac:dyDescent="0.25">
      <c r="K435" s="27"/>
      <c r="L435" s="27"/>
      <c r="M435" s="27"/>
      <c r="N435" s="27"/>
      <c r="O435" s="84"/>
      <c r="P435" s="27"/>
      <c r="Q435" s="27"/>
      <c r="R435" s="27"/>
      <c r="S435" s="27"/>
      <c r="T435" s="39"/>
    </row>
    <row r="436" spans="11:20" s="25" customFormat="1" x14ac:dyDescent="0.25">
      <c r="K436" s="27"/>
      <c r="L436" s="27"/>
      <c r="M436" s="27"/>
      <c r="N436" s="27"/>
      <c r="O436" s="84"/>
      <c r="P436" s="27"/>
      <c r="Q436" s="27"/>
      <c r="R436" s="27"/>
      <c r="S436" s="27"/>
      <c r="T436" s="39"/>
    </row>
    <row r="437" spans="11:20" s="25" customFormat="1" x14ac:dyDescent="0.25">
      <c r="K437" s="27"/>
      <c r="L437" s="27"/>
      <c r="M437" s="27"/>
      <c r="N437" s="27"/>
      <c r="O437" s="84"/>
      <c r="P437" s="27"/>
      <c r="Q437" s="27"/>
      <c r="R437" s="27"/>
      <c r="S437" s="27"/>
      <c r="T437" s="39"/>
    </row>
    <row r="438" spans="11:20" s="25" customFormat="1" x14ac:dyDescent="0.25">
      <c r="K438" s="27"/>
      <c r="L438" s="27"/>
      <c r="M438" s="27"/>
      <c r="N438" s="27"/>
      <c r="O438" s="84"/>
      <c r="P438" s="27"/>
      <c r="Q438" s="27"/>
      <c r="R438" s="27"/>
      <c r="S438" s="27"/>
      <c r="T438" s="39"/>
    </row>
    <row r="439" spans="11:20" s="25" customFormat="1" x14ac:dyDescent="0.25">
      <c r="K439" s="27"/>
      <c r="L439" s="27"/>
      <c r="M439" s="27"/>
      <c r="N439" s="27"/>
      <c r="O439" s="84"/>
      <c r="P439" s="27"/>
      <c r="Q439" s="27"/>
      <c r="R439" s="27"/>
      <c r="S439" s="27"/>
      <c r="T439" s="39"/>
    </row>
    <row r="440" spans="11:20" s="25" customFormat="1" x14ac:dyDescent="0.25">
      <c r="K440" s="27"/>
      <c r="L440" s="27"/>
      <c r="M440" s="27"/>
      <c r="N440" s="27"/>
      <c r="O440" s="84"/>
      <c r="P440" s="27"/>
      <c r="Q440" s="27"/>
      <c r="R440" s="27"/>
      <c r="S440" s="27"/>
      <c r="T440" s="39"/>
    </row>
    <row r="441" spans="11:20" s="25" customFormat="1" x14ac:dyDescent="0.25">
      <c r="K441" s="27"/>
      <c r="L441" s="27"/>
      <c r="M441" s="27"/>
      <c r="N441" s="27"/>
      <c r="O441" s="84"/>
      <c r="P441" s="27"/>
      <c r="Q441" s="27"/>
      <c r="R441" s="27"/>
      <c r="S441" s="27"/>
      <c r="T441" s="39"/>
    </row>
    <row r="442" spans="11:20" s="25" customFormat="1" x14ac:dyDescent="0.25">
      <c r="K442" s="27"/>
      <c r="L442" s="27"/>
      <c r="M442" s="27"/>
      <c r="N442" s="27"/>
      <c r="O442" s="84"/>
      <c r="P442" s="27"/>
      <c r="Q442" s="27"/>
      <c r="R442" s="27"/>
      <c r="S442" s="27"/>
      <c r="T442" s="39"/>
    </row>
    <row r="443" spans="11:20" s="25" customFormat="1" x14ac:dyDescent="0.25">
      <c r="K443" s="27"/>
      <c r="L443" s="27"/>
      <c r="M443" s="27"/>
      <c r="N443" s="27"/>
      <c r="O443" s="84"/>
      <c r="P443" s="27"/>
      <c r="Q443" s="27"/>
      <c r="R443" s="27"/>
      <c r="S443" s="27"/>
      <c r="T443" s="39"/>
    </row>
    <row r="444" spans="11:20" s="25" customFormat="1" x14ac:dyDescent="0.25">
      <c r="K444" s="27"/>
      <c r="L444" s="27"/>
      <c r="M444" s="27"/>
      <c r="N444" s="27"/>
      <c r="O444" s="84"/>
      <c r="P444" s="27"/>
      <c r="Q444" s="27"/>
      <c r="R444" s="27"/>
      <c r="S444" s="27"/>
      <c r="T444" s="39"/>
    </row>
    <row r="445" spans="11:20" s="25" customFormat="1" x14ac:dyDescent="0.25">
      <c r="K445" s="27"/>
      <c r="L445" s="27"/>
      <c r="M445" s="27"/>
      <c r="N445" s="27"/>
      <c r="O445" s="84"/>
      <c r="P445" s="27"/>
      <c r="Q445" s="27"/>
      <c r="R445" s="27"/>
      <c r="S445" s="27"/>
      <c r="T445" s="39"/>
    </row>
    <row r="446" spans="11:20" s="25" customFormat="1" x14ac:dyDescent="0.25">
      <c r="K446" s="27"/>
      <c r="L446" s="27"/>
      <c r="M446" s="27"/>
      <c r="N446" s="27"/>
      <c r="O446" s="84"/>
      <c r="P446" s="27"/>
      <c r="Q446" s="27"/>
      <c r="R446" s="27"/>
      <c r="S446" s="27"/>
      <c r="T446" s="39"/>
    </row>
    <row r="447" spans="11:20" s="25" customFormat="1" x14ac:dyDescent="0.25">
      <c r="K447" s="27"/>
      <c r="L447" s="27"/>
      <c r="M447" s="27"/>
      <c r="N447" s="27"/>
      <c r="O447" s="84"/>
      <c r="P447" s="27"/>
      <c r="Q447" s="27"/>
      <c r="R447" s="27"/>
      <c r="S447" s="27"/>
      <c r="T447" s="39"/>
    </row>
    <row r="448" spans="11:20" s="25" customFormat="1" x14ac:dyDescent="0.25">
      <c r="K448" s="27"/>
      <c r="L448" s="27"/>
      <c r="M448" s="27"/>
      <c r="N448" s="27"/>
      <c r="O448" s="84"/>
      <c r="P448" s="27"/>
      <c r="Q448" s="27"/>
      <c r="R448" s="27"/>
      <c r="S448" s="27"/>
      <c r="T448" s="39"/>
    </row>
    <row r="449" spans="11:20" s="25" customFormat="1" x14ac:dyDescent="0.25">
      <c r="K449" s="27"/>
      <c r="L449" s="27"/>
      <c r="M449" s="27"/>
      <c r="N449" s="27"/>
      <c r="O449" s="84"/>
      <c r="P449" s="27"/>
      <c r="Q449" s="27"/>
      <c r="R449" s="27"/>
      <c r="S449" s="27"/>
      <c r="T449" s="39"/>
    </row>
    <row r="450" spans="11:20" s="25" customFormat="1" x14ac:dyDescent="0.25">
      <c r="K450" s="27"/>
      <c r="L450" s="27"/>
      <c r="M450" s="27"/>
      <c r="N450" s="27"/>
      <c r="O450" s="84"/>
      <c r="P450" s="27"/>
      <c r="Q450" s="27"/>
      <c r="R450" s="27"/>
      <c r="S450" s="27"/>
      <c r="T450" s="39"/>
    </row>
    <row r="451" spans="11:20" s="25" customFormat="1" x14ac:dyDescent="0.25">
      <c r="K451" s="27"/>
      <c r="L451" s="27"/>
      <c r="M451" s="27"/>
      <c r="N451" s="27"/>
      <c r="O451" s="84"/>
      <c r="P451" s="27"/>
      <c r="Q451" s="27"/>
      <c r="R451" s="27"/>
      <c r="S451" s="27"/>
      <c r="T451" s="39"/>
    </row>
    <row r="452" spans="11:20" s="25" customFormat="1" x14ac:dyDescent="0.25">
      <c r="K452" s="27"/>
      <c r="L452" s="27"/>
      <c r="M452" s="27"/>
      <c r="N452" s="27"/>
      <c r="O452" s="84"/>
      <c r="P452" s="27"/>
      <c r="Q452" s="27"/>
      <c r="R452" s="27"/>
      <c r="S452" s="27"/>
      <c r="T452" s="39"/>
    </row>
    <row r="453" spans="11:20" s="25" customFormat="1" x14ac:dyDescent="0.25">
      <c r="K453" s="27"/>
      <c r="L453" s="27"/>
      <c r="M453" s="27"/>
      <c r="N453" s="27"/>
      <c r="O453" s="84"/>
      <c r="P453" s="27"/>
      <c r="Q453" s="27"/>
      <c r="R453" s="27"/>
      <c r="S453" s="27"/>
      <c r="T453" s="39"/>
    </row>
    <row r="454" spans="11:20" s="25" customFormat="1" x14ac:dyDescent="0.25">
      <c r="K454" s="27"/>
      <c r="L454" s="27"/>
      <c r="M454" s="27"/>
      <c r="N454" s="27"/>
      <c r="O454" s="84"/>
      <c r="P454" s="27"/>
      <c r="Q454" s="27"/>
      <c r="R454" s="27"/>
      <c r="S454" s="27"/>
      <c r="T454" s="39"/>
    </row>
    <row r="455" spans="11:20" s="25" customFormat="1" x14ac:dyDescent="0.25">
      <c r="K455" s="27"/>
      <c r="L455" s="27"/>
      <c r="M455" s="27"/>
      <c r="N455" s="27"/>
      <c r="O455" s="84"/>
      <c r="P455" s="27"/>
      <c r="Q455" s="27"/>
      <c r="R455" s="27"/>
      <c r="S455" s="27"/>
      <c r="T455" s="39"/>
    </row>
    <row r="456" spans="11:20" s="25" customFormat="1" x14ac:dyDescent="0.25">
      <c r="K456" s="27"/>
      <c r="L456" s="27"/>
      <c r="M456" s="27"/>
      <c r="N456" s="27"/>
      <c r="O456" s="84"/>
      <c r="P456" s="27"/>
      <c r="Q456" s="27"/>
      <c r="R456" s="27"/>
      <c r="S456" s="27"/>
      <c r="T456" s="39"/>
    </row>
    <row r="457" spans="11:20" s="25" customFormat="1" x14ac:dyDescent="0.25">
      <c r="K457" s="27"/>
      <c r="L457" s="27"/>
      <c r="M457" s="27"/>
      <c r="N457" s="27"/>
      <c r="O457" s="84"/>
      <c r="P457" s="27"/>
      <c r="Q457" s="27"/>
      <c r="R457" s="27"/>
      <c r="S457" s="27"/>
      <c r="T457" s="39"/>
    </row>
    <row r="458" spans="11:20" s="25" customFormat="1" x14ac:dyDescent="0.25">
      <c r="K458" s="27"/>
      <c r="L458" s="27"/>
      <c r="M458" s="27"/>
      <c r="N458" s="27"/>
      <c r="O458" s="84"/>
      <c r="P458" s="27"/>
      <c r="Q458" s="27"/>
      <c r="R458" s="27"/>
      <c r="S458" s="27"/>
      <c r="T458" s="39"/>
    </row>
    <row r="459" spans="11:20" s="25" customFormat="1" x14ac:dyDescent="0.25">
      <c r="K459" s="27"/>
      <c r="L459" s="27"/>
      <c r="M459" s="27"/>
      <c r="N459" s="27"/>
      <c r="O459" s="84"/>
      <c r="P459" s="27"/>
      <c r="Q459" s="27"/>
      <c r="R459" s="27"/>
      <c r="S459" s="27"/>
      <c r="T459" s="39"/>
    </row>
    <row r="460" spans="11:20" s="25" customFormat="1" x14ac:dyDescent="0.25">
      <c r="K460" s="27"/>
      <c r="L460" s="27"/>
      <c r="M460" s="27"/>
      <c r="N460" s="27"/>
      <c r="O460" s="84"/>
      <c r="P460" s="27"/>
      <c r="Q460" s="27"/>
      <c r="R460" s="27"/>
      <c r="S460" s="27"/>
      <c r="T460" s="39"/>
    </row>
    <row r="461" spans="11:20" s="25" customFormat="1" x14ac:dyDescent="0.25">
      <c r="K461" s="27"/>
      <c r="L461" s="27"/>
      <c r="M461" s="27"/>
      <c r="N461" s="27"/>
      <c r="O461" s="84"/>
      <c r="P461" s="27"/>
      <c r="Q461" s="27"/>
      <c r="R461" s="27"/>
      <c r="S461" s="27"/>
      <c r="T461" s="39"/>
    </row>
    <row r="462" spans="11:20" s="25" customFormat="1" x14ac:dyDescent="0.25">
      <c r="K462" s="27"/>
      <c r="L462" s="27"/>
      <c r="M462" s="27"/>
      <c r="N462" s="27"/>
      <c r="O462" s="84"/>
      <c r="P462" s="27"/>
      <c r="Q462" s="27"/>
      <c r="R462" s="27"/>
      <c r="S462" s="27"/>
      <c r="T462" s="39"/>
    </row>
    <row r="463" spans="11:20" s="25" customFormat="1" x14ac:dyDescent="0.25">
      <c r="K463" s="27"/>
      <c r="L463" s="27"/>
      <c r="M463" s="27"/>
      <c r="N463" s="27"/>
      <c r="O463" s="84"/>
      <c r="P463" s="27"/>
      <c r="Q463" s="27"/>
      <c r="R463" s="27"/>
      <c r="S463" s="27"/>
      <c r="T463" s="39"/>
    </row>
    <row r="464" spans="11:20" s="25" customFormat="1" x14ac:dyDescent="0.25">
      <c r="K464" s="27"/>
      <c r="L464" s="27"/>
      <c r="M464" s="27"/>
      <c r="N464" s="27"/>
      <c r="O464" s="84"/>
      <c r="P464" s="27"/>
      <c r="Q464" s="27"/>
      <c r="R464" s="27"/>
      <c r="S464" s="27"/>
      <c r="T464" s="39"/>
    </row>
    <row r="465" spans="11:20" s="25" customFormat="1" x14ac:dyDescent="0.25">
      <c r="K465" s="27"/>
      <c r="L465" s="27"/>
      <c r="M465" s="27"/>
      <c r="N465" s="27"/>
      <c r="O465" s="84"/>
      <c r="P465" s="27"/>
      <c r="Q465" s="27"/>
      <c r="R465" s="27"/>
      <c r="S465" s="27"/>
      <c r="T465" s="39"/>
    </row>
    <row r="466" spans="11:20" s="25" customFormat="1" x14ac:dyDescent="0.25">
      <c r="K466" s="27"/>
      <c r="L466" s="27"/>
      <c r="M466" s="27"/>
      <c r="N466" s="27"/>
      <c r="O466" s="84"/>
      <c r="P466" s="27"/>
      <c r="Q466" s="27"/>
      <c r="R466" s="27"/>
      <c r="S466" s="27"/>
      <c r="T466" s="39"/>
    </row>
    <row r="467" spans="11:20" s="25" customFormat="1" x14ac:dyDescent="0.25">
      <c r="K467" s="27"/>
      <c r="L467" s="27"/>
      <c r="M467" s="27"/>
      <c r="N467" s="27"/>
      <c r="O467" s="84"/>
      <c r="P467" s="27"/>
      <c r="Q467" s="27"/>
      <c r="R467" s="27"/>
      <c r="S467" s="27"/>
      <c r="T467" s="39"/>
    </row>
    <row r="468" spans="11:20" s="25" customFormat="1" x14ac:dyDescent="0.25">
      <c r="K468" s="27"/>
      <c r="L468" s="27"/>
      <c r="M468" s="27"/>
      <c r="N468" s="27"/>
      <c r="O468" s="84"/>
      <c r="P468" s="27"/>
      <c r="Q468" s="27"/>
      <c r="R468" s="27"/>
      <c r="S468" s="27"/>
      <c r="T468" s="39"/>
    </row>
    <row r="469" spans="11:20" s="25" customFormat="1" x14ac:dyDescent="0.25">
      <c r="K469" s="27"/>
      <c r="L469" s="27"/>
      <c r="M469" s="27"/>
      <c r="N469" s="27"/>
      <c r="O469" s="84"/>
      <c r="P469" s="27"/>
      <c r="Q469" s="27"/>
      <c r="R469" s="27"/>
      <c r="S469" s="27"/>
      <c r="T469" s="39"/>
    </row>
    <row r="470" spans="11:20" s="25" customFormat="1" x14ac:dyDescent="0.25">
      <c r="K470" s="27"/>
      <c r="L470" s="27"/>
      <c r="M470" s="27"/>
      <c r="N470" s="27"/>
      <c r="O470" s="84"/>
      <c r="P470" s="27"/>
      <c r="Q470" s="27"/>
      <c r="R470" s="27"/>
      <c r="S470" s="27"/>
      <c r="T470" s="39"/>
    </row>
    <row r="471" spans="11:20" s="25" customFormat="1" x14ac:dyDescent="0.25">
      <c r="K471" s="27"/>
      <c r="L471" s="27"/>
      <c r="M471" s="27"/>
      <c r="N471" s="27"/>
      <c r="O471" s="84"/>
      <c r="P471" s="27"/>
      <c r="Q471" s="27"/>
      <c r="R471" s="27"/>
      <c r="S471" s="27"/>
      <c r="T471" s="39"/>
    </row>
    <row r="472" spans="11:20" s="25" customFormat="1" x14ac:dyDescent="0.25">
      <c r="K472" s="27"/>
      <c r="L472" s="27"/>
      <c r="M472" s="27"/>
      <c r="N472" s="27"/>
      <c r="O472" s="84"/>
      <c r="P472" s="27"/>
      <c r="Q472" s="27"/>
      <c r="R472" s="27"/>
      <c r="S472" s="27"/>
      <c r="T472" s="39"/>
    </row>
    <row r="473" spans="11:20" s="25" customFormat="1" x14ac:dyDescent="0.25">
      <c r="K473" s="27"/>
      <c r="L473" s="27"/>
      <c r="M473" s="27"/>
      <c r="N473" s="27"/>
      <c r="O473" s="84"/>
      <c r="P473" s="27"/>
      <c r="Q473" s="27"/>
      <c r="R473" s="27"/>
      <c r="S473" s="27"/>
      <c r="T473" s="39"/>
    </row>
    <row r="474" spans="11:20" s="25" customFormat="1" x14ac:dyDescent="0.25">
      <c r="K474" s="27"/>
      <c r="L474" s="27"/>
      <c r="M474" s="27"/>
      <c r="N474" s="27"/>
      <c r="O474" s="84"/>
      <c r="P474" s="27"/>
      <c r="Q474" s="27"/>
      <c r="R474" s="27"/>
      <c r="S474" s="27"/>
      <c r="T474" s="39"/>
    </row>
    <row r="475" spans="11:20" s="25" customFormat="1" x14ac:dyDescent="0.25">
      <c r="K475" s="27"/>
      <c r="L475" s="27"/>
      <c r="M475" s="27"/>
      <c r="N475" s="27"/>
      <c r="O475" s="84"/>
      <c r="P475" s="27"/>
      <c r="Q475" s="27"/>
      <c r="R475" s="27"/>
      <c r="S475" s="27"/>
      <c r="T475" s="39"/>
    </row>
    <row r="476" spans="11:20" s="25" customFormat="1" x14ac:dyDescent="0.25">
      <c r="K476" s="27"/>
      <c r="L476" s="27"/>
      <c r="M476" s="27"/>
      <c r="N476" s="27"/>
      <c r="O476" s="84"/>
      <c r="P476" s="27"/>
      <c r="Q476" s="27"/>
      <c r="R476" s="27"/>
      <c r="S476" s="27"/>
      <c r="T476" s="39"/>
    </row>
    <row r="477" spans="11:20" s="25" customFormat="1" x14ac:dyDescent="0.25">
      <c r="K477" s="27"/>
      <c r="L477" s="27"/>
      <c r="M477" s="27"/>
      <c r="N477" s="27"/>
      <c r="O477" s="84"/>
      <c r="P477" s="27"/>
      <c r="Q477" s="27"/>
      <c r="R477" s="27"/>
      <c r="S477" s="27"/>
      <c r="T477" s="39"/>
    </row>
    <row r="478" spans="11:20" s="25" customFormat="1" x14ac:dyDescent="0.25">
      <c r="K478" s="27"/>
      <c r="L478" s="27"/>
      <c r="M478" s="27"/>
      <c r="N478" s="27"/>
      <c r="O478" s="84"/>
      <c r="P478" s="27"/>
      <c r="Q478" s="27"/>
      <c r="R478" s="27"/>
      <c r="S478" s="27"/>
      <c r="T478" s="39"/>
    </row>
    <row r="479" spans="11:20" s="25" customFormat="1" x14ac:dyDescent="0.25">
      <c r="K479" s="27"/>
      <c r="L479" s="27"/>
      <c r="M479" s="27"/>
      <c r="N479" s="27"/>
      <c r="O479" s="84"/>
      <c r="P479" s="27"/>
      <c r="Q479" s="27"/>
      <c r="R479" s="27"/>
      <c r="S479" s="27"/>
      <c r="T479" s="39"/>
    </row>
    <row r="480" spans="11:20" s="25" customFormat="1" x14ac:dyDescent="0.25">
      <c r="K480" s="27"/>
      <c r="L480" s="27"/>
      <c r="M480" s="27"/>
      <c r="N480" s="27"/>
      <c r="O480" s="84"/>
      <c r="P480" s="27"/>
      <c r="Q480" s="27"/>
      <c r="R480" s="27"/>
      <c r="S480" s="27"/>
      <c r="T480" s="39"/>
    </row>
    <row r="481" spans="11:20" s="25" customFormat="1" x14ac:dyDescent="0.25">
      <c r="K481" s="27"/>
      <c r="L481" s="27"/>
      <c r="M481" s="27"/>
      <c r="N481" s="27"/>
      <c r="O481" s="84"/>
      <c r="P481" s="27"/>
      <c r="Q481" s="27"/>
      <c r="R481" s="27"/>
      <c r="S481" s="27"/>
      <c r="T481" s="39"/>
    </row>
    <row r="482" spans="11:20" s="25" customFormat="1" x14ac:dyDescent="0.25">
      <c r="K482" s="27"/>
      <c r="L482" s="27"/>
      <c r="M482" s="27"/>
      <c r="N482" s="27"/>
      <c r="O482" s="84"/>
      <c r="P482" s="27"/>
      <c r="Q482" s="27"/>
      <c r="R482" s="27"/>
      <c r="S482" s="27"/>
      <c r="T482" s="39"/>
    </row>
    <row r="483" spans="11:20" s="25" customFormat="1" x14ac:dyDescent="0.25">
      <c r="K483" s="27"/>
      <c r="L483" s="27"/>
      <c r="M483" s="27"/>
      <c r="N483" s="27"/>
      <c r="O483" s="84"/>
      <c r="P483" s="27"/>
      <c r="Q483" s="27"/>
      <c r="R483" s="27"/>
      <c r="S483" s="27"/>
      <c r="T483" s="39"/>
    </row>
    <row r="484" spans="11:20" s="25" customFormat="1" x14ac:dyDescent="0.25">
      <c r="K484" s="27"/>
      <c r="L484" s="27"/>
      <c r="M484" s="27"/>
      <c r="N484" s="27"/>
      <c r="O484" s="84"/>
      <c r="P484" s="27"/>
      <c r="Q484" s="27"/>
      <c r="R484" s="27"/>
      <c r="S484" s="27"/>
      <c r="T484" s="39"/>
    </row>
    <row r="485" spans="11:20" s="25" customFormat="1" x14ac:dyDescent="0.25">
      <c r="K485" s="27"/>
      <c r="L485" s="27"/>
      <c r="M485" s="27"/>
      <c r="N485" s="27"/>
      <c r="O485" s="84"/>
      <c r="P485" s="27"/>
      <c r="Q485" s="27"/>
      <c r="R485" s="27"/>
      <c r="S485" s="27"/>
      <c r="T485" s="39"/>
    </row>
    <row r="486" spans="11:20" s="25" customFormat="1" x14ac:dyDescent="0.25">
      <c r="K486" s="27"/>
      <c r="L486" s="27"/>
      <c r="M486" s="27"/>
      <c r="N486" s="27"/>
      <c r="O486" s="84"/>
      <c r="P486" s="27"/>
      <c r="Q486" s="27"/>
      <c r="R486" s="27"/>
      <c r="S486" s="27"/>
      <c r="T486" s="39"/>
    </row>
    <row r="487" spans="11:20" s="25" customFormat="1" x14ac:dyDescent="0.25">
      <c r="K487" s="27"/>
      <c r="L487" s="27"/>
      <c r="M487" s="27"/>
      <c r="N487" s="27"/>
      <c r="O487" s="84"/>
      <c r="P487" s="27"/>
      <c r="Q487" s="27"/>
      <c r="R487" s="27"/>
      <c r="S487" s="27"/>
      <c r="T487" s="39"/>
    </row>
    <row r="488" spans="11:20" s="25" customFormat="1" x14ac:dyDescent="0.25">
      <c r="K488" s="27"/>
      <c r="L488" s="27"/>
      <c r="M488" s="27"/>
      <c r="N488" s="27"/>
      <c r="O488" s="84"/>
      <c r="P488" s="27"/>
      <c r="Q488" s="27"/>
      <c r="R488" s="27"/>
      <c r="S488" s="27"/>
      <c r="T488" s="39"/>
    </row>
    <row r="489" spans="11:20" s="25" customFormat="1" x14ac:dyDescent="0.25">
      <c r="K489" s="27"/>
      <c r="L489" s="27"/>
      <c r="M489" s="27"/>
      <c r="N489" s="27"/>
      <c r="O489" s="84"/>
      <c r="P489" s="27"/>
      <c r="Q489" s="27"/>
      <c r="R489" s="27"/>
      <c r="S489" s="27"/>
      <c r="T489" s="39"/>
    </row>
    <row r="490" spans="11:20" s="25" customFormat="1" x14ac:dyDescent="0.25">
      <c r="K490" s="27"/>
      <c r="L490" s="27"/>
      <c r="M490" s="27"/>
      <c r="N490" s="27"/>
      <c r="O490" s="84"/>
      <c r="P490" s="27"/>
      <c r="Q490" s="27"/>
      <c r="R490" s="27"/>
      <c r="S490" s="27"/>
      <c r="T490" s="39"/>
    </row>
    <row r="491" spans="11:20" s="25" customFormat="1" x14ac:dyDescent="0.25">
      <c r="K491" s="27"/>
      <c r="L491" s="27"/>
      <c r="M491" s="27"/>
      <c r="N491" s="27"/>
      <c r="O491" s="84"/>
      <c r="P491" s="27"/>
      <c r="Q491" s="27"/>
      <c r="R491" s="27"/>
      <c r="S491" s="27"/>
      <c r="T491" s="39"/>
    </row>
    <row r="492" spans="11:20" s="25" customFormat="1" x14ac:dyDescent="0.25">
      <c r="K492" s="27"/>
      <c r="L492" s="27"/>
      <c r="M492" s="27"/>
      <c r="N492" s="27"/>
      <c r="O492" s="84"/>
      <c r="P492" s="27"/>
      <c r="Q492" s="27"/>
      <c r="R492" s="27"/>
      <c r="S492" s="27"/>
      <c r="T492" s="39"/>
    </row>
    <row r="493" spans="11:20" s="25" customFormat="1" x14ac:dyDescent="0.25">
      <c r="K493" s="27"/>
      <c r="L493" s="27"/>
      <c r="M493" s="27"/>
      <c r="N493" s="27"/>
      <c r="O493" s="84"/>
      <c r="P493" s="27"/>
      <c r="Q493" s="27"/>
      <c r="R493" s="27"/>
      <c r="S493" s="27"/>
      <c r="T493" s="39"/>
    </row>
    <row r="494" spans="11:20" s="25" customFormat="1" x14ac:dyDescent="0.25">
      <c r="K494" s="27"/>
      <c r="L494" s="27"/>
      <c r="M494" s="27"/>
      <c r="N494" s="27"/>
      <c r="O494" s="84"/>
      <c r="P494" s="27"/>
      <c r="Q494" s="27"/>
      <c r="R494" s="27"/>
      <c r="S494" s="27"/>
      <c r="T494" s="39"/>
    </row>
    <row r="495" spans="11:20" s="25" customFormat="1" x14ac:dyDescent="0.25">
      <c r="K495" s="27"/>
      <c r="L495" s="27"/>
      <c r="M495" s="27"/>
      <c r="N495" s="27"/>
      <c r="O495" s="84"/>
      <c r="P495" s="27"/>
      <c r="Q495" s="27"/>
      <c r="R495" s="27"/>
      <c r="S495" s="27"/>
      <c r="T495" s="39"/>
    </row>
    <row r="496" spans="11:20" s="25" customFormat="1" x14ac:dyDescent="0.25">
      <c r="K496" s="27"/>
      <c r="L496" s="27"/>
      <c r="M496" s="27"/>
      <c r="N496" s="27"/>
      <c r="O496" s="84"/>
      <c r="P496" s="27"/>
      <c r="Q496" s="27"/>
      <c r="R496" s="27"/>
      <c r="S496" s="27"/>
      <c r="T496" s="39"/>
    </row>
    <row r="497" spans="11:20" s="25" customFormat="1" x14ac:dyDescent="0.25">
      <c r="K497" s="27"/>
      <c r="L497" s="27"/>
      <c r="M497" s="27"/>
      <c r="N497" s="27"/>
      <c r="O497" s="84"/>
      <c r="P497" s="27"/>
      <c r="Q497" s="27"/>
      <c r="R497" s="27"/>
      <c r="S497" s="27"/>
      <c r="T497" s="39"/>
    </row>
    <row r="498" spans="11:20" s="25" customFormat="1" x14ac:dyDescent="0.25">
      <c r="K498" s="27"/>
      <c r="L498" s="27"/>
      <c r="M498" s="27"/>
      <c r="N498" s="27"/>
      <c r="O498" s="84"/>
      <c r="P498" s="27"/>
      <c r="Q498" s="27"/>
      <c r="R498" s="27"/>
      <c r="S498" s="27"/>
      <c r="T498" s="39"/>
    </row>
    <row r="499" spans="11:20" s="25" customFormat="1" x14ac:dyDescent="0.25">
      <c r="K499" s="27"/>
      <c r="L499" s="27"/>
      <c r="M499" s="27"/>
      <c r="N499" s="27"/>
      <c r="O499" s="84"/>
      <c r="P499" s="27"/>
      <c r="Q499" s="27"/>
      <c r="R499" s="27"/>
      <c r="S499" s="27"/>
      <c r="T499" s="39"/>
    </row>
    <row r="500" spans="11:20" s="25" customFormat="1" x14ac:dyDescent="0.25">
      <c r="K500" s="27"/>
      <c r="L500" s="27"/>
      <c r="M500" s="27"/>
      <c r="N500" s="27"/>
      <c r="O500" s="84"/>
      <c r="P500" s="27"/>
      <c r="Q500" s="27"/>
      <c r="R500" s="27"/>
      <c r="S500" s="27"/>
      <c r="T500" s="39"/>
    </row>
    <row r="501" spans="11:20" s="25" customFormat="1" x14ac:dyDescent="0.25">
      <c r="K501" s="27"/>
      <c r="L501" s="27"/>
      <c r="M501" s="27"/>
      <c r="N501" s="27"/>
      <c r="O501" s="84"/>
      <c r="P501" s="27"/>
      <c r="Q501" s="27"/>
      <c r="R501" s="27"/>
      <c r="S501" s="27"/>
      <c r="T501" s="39"/>
    </row>
    <row r="502" spans="11:20" s="25" customFormat="1" x14ac:dyDescent="0.25">
      <c r="K502" s="27"/>
      <c r="L502" s="27"/>
      <c r="M502" s="27"/>
      <c r="N502" s="27"/>
      <c r="O502" s="84"/>
      <c r="P502" s="27"/>
      <c r="Q502" s="27"/>
      <c r="R502" s="27"/>
      <c r="S502" s="27"/>
      <c r="T502" s="39"/>
    </row>
    <row r="503" spans="11:20" s="25" customFormat="1" x14ac:dyDescent="0.25">
      <c r="K503" s="27"/>
      <c r="L503" s="27"/>
      <c r="M503" s="27"/>
      <c r="N503" s="27"/>
      <c r="O503" s="84"/>
      <c r="P503" s="27"/>
      <c r="Q503" s="27"/>
      <c r="R503" s="27"/>
      <c r="S503" s="27"/>
      <c r="T503" s="39"/>
    </row>
    <row r="504" spans="11:20" s="25" customFormat="1" x14ac:dyDescent="0.25">
      <c r="K504" s="27"/>
      <c r="L504" s="27"/>
      <c r="M504" s="27"/>
      <c r="N504" s="27"/>
      <c r="O504" s="84"/>
      <c r="P504" s="27"/>
      <c r="Q504" s="27"/>
      <c r="R504" s="27"/>
      <c r="S504" s="27"/>
      <c r="T504" s="39"/>
    </row>
    <row r="505" spans="11:20" s="25" customFormat="1" x14ac:dyDescent="0.25">
      <c r="K505" s="27"/>
      <c r="L505" s="27"/>
      <c r="M505" s="27"/>
      <c r="N505" s="27"/>
      <c r="O505" s="84"/>
      <c r="P505" s="27"/>
      <c r="Q505" s="27"/>
      <c r="R505" s="27"/>
      <c r="S505" s="27"/>
      <c r="T505" s="39"/>
    </row>
    <row r="506" spans="11:20" s="25" customFormat="1" x14ac:dyDescent="0.25">
      <c r="K506" s="27"/>
      <c r="L506" s="27"/>
      <c r="M506" s="27"/>
      <c r="N506" s="27"/>
      <c r="O506" s="84"/>
      <c r="P506" s="27"/>
      <c r="Q506" s="27"/>
      <c r="R506" s="27"/>
      <c r="S506" s="27"/>
      <c r="T506" s="39"/>
    </row>
    <row r="507" spans="11:20" s="25" customFormat="1" x14ac:dyDescent="0.25">
      <c r="K507" s="27"/>
      <c r="L507" s="27"/>
      <c r="M507" s="27"/>
      <c r="N507" s="27"/>
      <c r="O507" s="84"/>
      <c r="P507" s="27"/>
      <c r="Q507" s="27"/>
      <c r="R507" s="27"/>
      <c r="S507" s="27"/>
      <c r="T507" s="39"/>
    </row>
    <row r="508" spans="11:20" s="25" customFormat="1" x14ac:dyDescent="0.25">
      <c r="K508" s="27"/>
      <c r="L508" s="27"/>
      <c r="M508" s="27"/>
      <c r="N508" s="27"/>
      <c r="O508" s="84"/>
      <c r="P508" s="27"/>
      <c r="Q508" s="27"/>
      <c r="R508" s="27"/>
      <c r="S508" s="27"/>
      <c r="T508" s="39"/>
    </row>
    <row r="509" spans="11:20" s="25" customFormat="1" x14ac:dyDescent="0.25">
      <c r="K509" s="27"/>
      <c r="L509" s="27"/>
      <c r="M509" s="27"/>
      <c r="N509" s="27"/>
      <c r="O509" s="84"/>
      <c r="P509" s="27"/>
      <c r="Q509" s="27"/>
      <c r="R509" s="27"/>
      <c r="S509" s="27"/>
      <c r="T509" s="39"/>
    </row>
    <row r="510" spans="11:20" s="25" customFormat="1" x14ac:dyDescent="0.25">
      <c r="K510" s="27"/>
      <c r="L510" s="27"/>
      <c r="M510" s="27"/>
      <c r="N510" s="27"/>
      <c r="O510" s="84"/>
      <c r="P510" s="27"/>
      <c r="Q510" s="27"/>
      <c r="R510" s="27"/>
      <c r="S510" s="27"/>
      <c r="T510" s="39"/>
    </row>
    <row r="511" spans="11:20" s="25" customFormat="1" x14ac:dyDescent="0.25">
      <c r="K511" s="27"/>
      <c r="L511" s="27"/>
      <c r="M511" s="27"/>
      <c r="N511" s="27"/>
      <c r="O511" s="84"/>
      <c r="P511" s="27"/>
      <c r="Q511" s="27"/>
      <c r="R511" s="27"/>
      <c r="S511" s="27"/>
      <c r="T511" s="39"/>
    </row>
    <row r="512" spans="11:20" s="25" customFormat="1" x14ac:dyDescent="0.25">
      <c r="K512" s="27"/>
      <c r="L512" s="27"/>
      <c r="M512" s="27"/>
      <c r="N512" s="27"/>
      <c r="O512" s="84"/>
      <c r="P512" s="27"/>
      <c r="Q512" s="27"/>
      <c r="R512" s="27"/>
      <c r="S512" s="27"/>
      <c r="T512" s="39"/>
    </row>
    <row r="513" spans="11:20" s="25" customFormat="1" x14ac:dyDescent="0.25">
      <c r="K513" s="27"/>
      <c r="L513" s="27"/>
      <c r="M513" s="27"/>
      <c r="N513" s="27"/>
      <c r="O513" s="84"/>
      <c r="P513" s="27"/>
      <c r="Q513" s="27"/>
      <c r="R513" s="27"/>
      <c r="S513" s="27"/>
      <c r="T513" s="39"/>
    </row>
    <row r="514" spans="11:20" s="25" customFormat="1" x14ac:dyDescent="0.25">
      <c r="K514" s="27"/>
      <c r="L514" s="27"/>
      <c r="M514" s="27"/>
      <c r="N514" s="27"/>
      <c r="O514" s="84"/>
      <c r="P514" s="27"/>
      <c r="Q514" s="27"/>
      <c r="R514" s="27"/>
      <c r="S514" s="27"/>
      <c r="T514" s="39"/>
    </row>
    <row r="515" spans="11:20" s="25" customFormat="1" x14ac:dyDescent="0.25">
      <c r="K515" s="27"/>
      <c r="L515" s="27"/>
      <c r="M515" s="27"/>
      <c r="N515" s="27"/>
      <c r="O515" s="84"/>
      <c r="P515" s="27"/>
      <c r="Q515" s="27"/>
      <c r="R515" s="27"/>
      <c r="S515" s="27"/>
      <c r="T515" s="39"/>
    </row>
    <row r="516" spans="11:20" s="25" customFormat="1" x14ac:dyDescent="0.25">
      <c r="K516" s="27"/>
      <c r="L516" s="27"/>
      <c r="M516" s="27"/>
      <c r="N516" s="27"/>
      <c r="O516" s="84"/>
      <c r="P516" s="27"/>
      <c r="Q516" s="27"/>
      <c r="R516" s="27"/>
      <c r="S516" s="27"/>
      <c r="T516" s="39"/>
    </row>
    <row r="517" spans="11:20" s="25" customFormat="1" x14ac:dyDescent="0.25">
      <c r="K517" s="27"/>
      <c r="L517" s="27"/>
      <c r="M517" s="27"/>
      <c r="N517" s="27"/>
      <c r="O517" s="84"/>
      <c r="P517" s="27"/>
      <c r="Q517" s="27"/>
      <c r="R517" s="27"/>
      <c r="S517" s="27"/>
      <c r="T517" s="39"/>
    </row>
    <row r="518" spans="11:20" s="25" customFormat="1" x14ac:dyDescent="0.25">
      <c r="K518" s="27"/>
      <c r="L518" s="27"/>
      <c r="M518" s="27"/>
      <c r="N518" s="27"/>
      <c r="O518" s="84"/>
      <c r="P518" s="27"/>
      <c r="Q518" s="27"/>
      <c r="R518" s="27"/>
      <c r="S518" s="27"/>
      <c r="T518" s="39"/>
    </row>
    <row r="519" spans="11:20" s="25" customFormat="1" x14ac:dyDescent="0.25">
      <c r="K519" s="27"/>
      <c r="L519" s="27"/>
      <c r="M519" s="27"/>
      <c r="N519" s="27"/>
      <c r="O519" s="84"/>
      <c r="P519" s="27"/>
      <c r="Q519" s="27"/>
      <c r="R519" s="27"/>
      <c r="S519" s="27"/>
      <c r="T519" s="39"/>
    </row>
    <row r="520" spans="11:20" s="25" customFormat="1" x14ac:dyDescent="0.25">
      <c r="K520" s="27"/>
      <c r="L520" s="27"/>
      <c r="M520" s="27"/>
      <c r="N520" s="27"/>
      <c r="O520" s="84"/>
      <c r="P520" s="27"/>
      <c r="Q520" s="27"/>
      <c r="R520" s="27"/>
      <c r="S520" s="27"/>
      <c r="T520" s="39"/>
    </row>
    <row r="521" spans="11:20" s="25" customFormat="1" x14ac:dyDescent="0.25">
      <c r="K521" s="27"/>
      <c r="L521" s="27"/>
      <c r="M521" s="27"/>
      <c r="N521" s="27"/>
      <c r="O521" s="84"/>
      <c r="P521" s="27"/>
      <c r="Q521" s="27"/>
      <c r="R521" s="27"/>
      <c r="S521" s="27"/>
      <c r="T521" s="39"/>
    </row>
    <row r="522" spans="11:20" s="25" customFormat="1" x14ac:dyDescent="0.25">
      <c r="K522" s="27"/>
      <c r="L522" s="27"/>
      <c r="M522" s="27"/>
      <c r="N522" s="27"/>
      <c r="O522" s="84"/>
      <c r="P522" s="27"/>
      <c r="Q522" s="27"/>
      <c r="R522" s="27"/>
      <c r="S522" s="27"/>
      <c r="T522" s="39"/>
    </row>
    <row r="523" spans="11:20" s="25" customFormat="1" x14ac:dyDescent="0.25">
      <c r="K523" s="27"/>
      <c r="L523" s="27"/>
      <c r="M523" s="27"/>
      <c r="N523" s="27"/>
      <c r="O523" s="84"/>
      <c r="P523" s="27"/>
      <c r="Q523" s="27"/>
      <c r="R523" s="27"/>
      <c r="S523" s="27"/>
      <c r="T523" s="39"/>
    </row>
    <row r="524" spans="11:20" s="25" customFormat="1" x14ac:dyDescent="0.25">
      <c r="K524" s="27"/>
      <c r="L524" s="27"/>
      <c r="M524" s="27"/>
      <c r="N524" s="27"/>
      <c r="O524" s="84"/>
      <c r="P524" s="27"/>
      <c r="Q524" s="27"/>
      <c r="R524" s="27"/>
      <c r="S524" s="27"/>
      <c r="T524" s="39"/>
    </row>
    <row r="525" spans="11:20" s="25" customFormat="1" x14ac:dyDescent="0.25">
      <c r="K525" s="27"/>
      <c r="L525" s="27"/>
      <c r="M525" s="27"/>
      <c r="N525" s="27"/>
      <c r="O525" s="84"/>
      <c r="P525" s="27"/>
      <c r="Q525" s="27"/>
      <c r="R525" s="27"/>
      <c r="S525" s="27"/>
      <c r="T525" s="39"/>
    </row>
    <row r="526" spans="11:20" s="25" customFormat="1" x14ac:dyDescent="0.25">
      <c r="K526" s="27"/>
      <c r="L526" s="27"/>
      <c r="M526" s="27"/>
      <c r="N526" s="27"/>
      <c r="O526" s="84"/>
      <c r="P526" s="27"/>
      <c r="Q526" s="27"/>
      <c r="R526" s="27"/>
      <c r="S526" s="27"/>
      <c r="T526" s="39"/>
    </row>
    <row r="527" spans="11:20" s="25" customFormat="1" x14ac:dyDescent="0.25">
      <c r="K527" s="27"/>
      <c r="L527" s="27"/>
      <c r="M527" s="27"/>
      <c r="N527" s="27"/>
      <c r="O527" s="84"/>
      <c r="P527" s="27"/>
      <c r="Q527" s="27"/>
      <c r="R527" s="27"/>
      <c r="S527" s="27"/>
      <c r="T527" s="39"/>
    </row>
    <row r="528" spans="11:20" s="25" customFormat="1" x14ac:dyDescent="0.25">
      <c r="K528" s="27"/>
      <c r="L528" s="27"/>
      <c r="M528" s="27"/>
      <c r="N528" s="27"/>
      <c r="O528" s="84"/>
      <c r="P528" s="27"/>
      <c r="Q528" s="27"/>
      <c r="R528" s="27"/>
      <c r="S528" s="27"/>
      <c r="T528" s="39"/>
    </row>
    <row r="529" spans="11:20" s="25" customFormat="1" x14ac:dyDescent="0.25">
      <c r="K529" s="27"/>
      <c r="L529" s="27"/>
      <c r="M529" s="27"/>
      <c r="N529" s="27"/>
      <c r="O529" s="84"/>
      <c r="P529" s="27"/>
      <c r="Q529" s="27"/>
      <c r="R529" s="27"/>
      <c r="S529" s="27"/>
      <c r="T529" s="39"/>
    </row>
    <row r="530" spans="11:20" s="25" customFormat="1" x14ac:dyDescent="0.25">
      <c r="K530" s="27"/>
      <c r="L530" s="27"/>
      <c r="M530" s="27"/>
      <c r="N530" s="27"/>
      <c r="O530" s="84"/>
      <c r="P530" s="27"/>
      <c r="Q530" s="27"/>
      <c r="R530" s="27"/>
      <c r="S530" s="27"/>
      <c r="T530" s="39"/>
    </row>
    <row r="531" spans="11:20" s="25" customFormat="1" x14ac:dyDescent="0.25">
      <c r="K531" s="27"/>
      <c r="L531" s="27"/>
      <c r="M531" s="27"/>
      <c r="N531" s="27"/>
      <c r="O531" s="84"/>
      <c r="P531" s="27"/>
      <c r="Q531" s="27"/>
      <c r="R531" s="27"/>
      <c r="S531" s="27"/>
      <c r="T531" s="39"/>
    </row>
    <row r="532" spans="11:20" s="25" customFormat="1" x14ac:dyDescent="0.25">
      <c r="K532" s="27"/>
      <c r="L532" s="27"/>
      <c r="M532" s="27"/>
      <c r="N532" s="27"/>
      <c r="O532" s="84"/>
      <c r="P532" s="27"/>
      <c r="Q532" s="27"/>
      <c r="R532" s="27"/>
      <c r="S532" s="27"/>
      <c r="T532" s="39"/>
    </row>
    <row r="533" spans="11:20" s="25" customFormat="1" x14ac:dyDescent="0.25">
      <c r="K533" s="27"/>
      <c r="L533" s="27"/>
      <c r="M533" s="27"/>
      <c r="N533" s="27"/>
      <c r="O533" s="84"/>
      <c r="P533" s="27"/>
      <c r="Q533" s="27"/>
      <c r="R533" s="27"/>
      <c r="S533" s="27"/>
      <c r="T533" s="39"/>
    </row>
    <row r="534" spans="11:20" s="25" customFormat="1" x14ac:dyDescent="0.25">
      <c r="K534" s="27"/>
      <c r="L534" s="27"/>
      <c r="M534" s="27"/>
      <c r="N534" s="27"/>
      <c r="O534" s="84"/>
      <c r="P534" s="27"/>
      <c r="Q534" s="27"/>
      <c r="R534" s="27"/>
      <c r="S534" s="27"/>
      <c r="T534" s="39"/>
    </row>
    <row r="535" spans="11:20" s="25" customFormat="1" x14ac:dyDescent="0.25">
      <c r="K535" s="27"/>
      <c r="L535" s="27"/>
      <c r="M535" s="27"/>
      <c r="N535" s="27"/>
      <c r="O535" s="84"/>
      <c r="P535" s="27"/>
      <c r="Q535" s="27"/>
      <c r="R535" s="27"/>
      <c r="S535" s="27"/>
      <c r="T535" s="39"/>
    </row>
    <row r="536" spans="11:20" s="25" customFormat="1" x14ac:dyDescent="0.25">
      <c r="K536" s="27"/>
      <c r="L536" s="27"/>
      <c r="M536" s="27"/>
      <c r="N536" s="27"/>
      <c r="O536" s="84"/>
      <c r="P536" s="27"/>
      <c r="Q536" s="27"/>
      <c r="R536" s="27"/>
      <c r="S536" s="27"/>
      <c r="T536" s="39"/>
    </row>
    <row r="537" spans="11:20" s="25" customFormat="1" x14ac:dyDescent="0.25">
      <c r="K537" s="27"/>
      <c r="L537" s="27"/>
      <c r="M537" s="27"/>
      <c r="N537" s="27"/>
      <c r="O537" s="84"/>
      <c r="P537" s="27"/>
      <c r="Q537" s="27"/>
      <c r="R537" s="27"/>
      <c r="S537" s="27"/>
      <c r="T537" s="39"/>
    </row>
    <row r="538" spans="11:20" s="25" customFormat="1" x14ac:dyDescent="0.25">
      <c r="K538" s="27"/>
      <c r="L538" s="27"/>
      <c r="M538" s="27"/>
      <c r="N538" s="27"/>
      <c r="O538" s="84"/>
      <c r="P538" s="27"/>
      <c r="Q538" s="27"/>
      <c r="R538" s="27"/>
      <c r="S538" s="27"/>
      <c r="T538" s="39"/>
    </row>
    <row r="539" spans="11:20" s="25" customFormat="1" x14ac:dyDescent="0.25">
      <c r="K539" s="27"/>
      <c r="L539" s="27"/>
      <c r="M539" s="27"/>
      <c r="N539" s="27"/>
      <c r="O539" s="84"/>
      <c r="P539" s="27"/>
      <c r="Q539" s="27"/>
      <c r="R539" s="27"/>
      <c r="S539" s="27"/>
      <c r="T539" s="39"/>
    </row>
    <row r="540" spans="11:20" s="25" customFormat="1" x14ac:dyDescent="0.25">
      <c r="K540" s="27"/>
      <c r="L540" s="27"/>
      <c r="M540" s="27"/>
      <c r="N540" s="27"/>
      <c r="O540" s="84"/>
      <c r="P540" s="27"/>
      <c r="Q540" s="27"/>
      <c r="R540" s="27"/>
      <c r="S540" s="27"/>
      <c r="T540" s="39"/>
    </row>
    <row r="541" spans="11:20" s="25" customFormat="1" x14ac:dyDescent="0.25">
      <c r="K541" s="27"/>
      <c r="L541" s="27"/>
      <c r="M541" s="27"/>
      <c r="N541" s="27"/>
      <c r="O541" s="84"/>
      <c r="P541" s="27"/>
      <c r="Q541" s="27"/>
      <c r="R541" s="27"/>
      <c r="S541" s="27"/>
      <c r="T541" s="39"/>
    </row>
    <row r="542" spans="11:20" s="25" customFormat="1" x14ac:dyDescent="0.25">
      <c r="K542" s="27"/>
      <c r="L542" s="27"/>
      <c r="M542" s="27"/>
      <c r="N542" s="27"/>
      <c r="O542" s="84"/>
      <c r="P542" s="27"/>
      <c r="Q542" s="27"/>
      <c r="R542" s="27"/>
      <c r="S542" s="27"/>
      <c r="T542" s="39"/>
    </row>
    <row r="543" spans="11:20" s="25" customFormat="1" x14ac:dyDescent="0.25">
      <c r="K543" s="27"/>
      <c r="L543" s="27"/>
      <c r="M543" s="27"/>
      <c r="N543" s="27"/>
      <c r="O543" s="84"/>
      <c r="P543" s="27"/>
      <c r="Q543" s="27"/>
      <c r="R543" s="27"/>
      <c r="S543" s="27"/>
      <c r="T543" s="39"/>
    </row>
    <row r="544" spans="11:20" s="25" customFormat="1" x14ac:dyDescent="0.25">
      <c r="K544" s="27"/>
      <c r="L544" s="27"/>
      <c r="M544" s="27"/>
      <c r="N544" s="27"/>
      <c r="O544" s="84"/>
      <c r="P544" s="27"/>
      <c r="Q544" s="27"/>
      <c r="R544" s="27"/>
      <c r="S544" s="27"/>
      <c r="T544" s="39"/>
    </row>
    <row r="545" spans="11:20" s="25" customFormat="1" x14ac:dyDescent="0.25">
      <c r="K545" s="27"/>
      <c r="L545" s="27"/>
      <c r="M545" s="27"/>
      <c r="N545" s="27"/>
      <c r="O545" s="84"/>
      <c r="P545" s="27"/>
      <c r="Q545" s="27"/>
      <c r="R545" s="27"/>
      <c r="S545" s="27"/>
      <c r="T545" s="39"/>
    </row>
    <row r="546" spans="11:20" s="25" customFormat="1" x14ac:dyDescent="0.25">
      <c r="K546" s="27"/>
      <c r="L546" s="27"/>
      <c r="M546" s="27"/>
      <c r="N546" s="27"/>
      <c r="O546" s="84"/>
      <c r="P546" s="27"/>
      <c r="Q546" s="27"/>
      <c r="R546" s="27"/>
      <c r="S546" s="27"/>
      <c r="T546" s="39"/>
    </row>
    <row r="547" spans="11:20" s="25" customFormat="1" x14ac:dyDescent="0.25">
      <c r="K547" s="27"/>
      <c r="L547" s="27"/>
      <c r="M547" s="27"/>
      <c r="N547" s="27"/>
      <c r="O547" s="84"/>
      <c r="P547" s="27"/>
      <c r="Q547" s="27"/>
      <c r="R547" s="27"/>
      <c r="S547" s="27"/>
      <c r="T547" s="39"/>
    </row>
    <row r="548" spans="11:20" s="25" customFormat="1" x14ac:dyDescent="0.25">
      <c r="K548" s="27"/>
      <c r="L548" s="27"/>
      <c r="M548" s="27"/>
      <c r="N548" s="27"/>
      <c r="O548" s="84"/>
      <c r="P548" s="27"/>
      <c r="Q548" s="27"/>
      <c r="R548" s="27"/>
      <c r="S548" s="27"/>
      <c r="T548" s="39"/>
    </row>
    <row r="549" spans="11:20" s="25" customFormat="1" x14ac:dyDescent="0.25">
      <c r="K549" s="27"/>
      <c r="L549" s="27"/>
      <c r="M549" s="27"/>
      <c r="N549" s="27"/>
      <c r="O549" s="84"/>
      <c r="P549" s="27"/>
      <c r="Q549" s="27"/>
      <c r="R549" s="27"/>
      <c r="S549" s="27"/>
      <c r="T549" s="39"/>
    </row>
    <row r="550" spans="11:20" s="25" customFormat="1" x14ac:dyDescent="0.25">
      <c r="K550" s="27"/>
      <c r="L550" s="27"/>
      <c r="M550" s="27"/>
      <c r="N550" s="27"/>
      <c r="O550" s="84"/>
      <c r="P550" s="27"/>
      <c r="Q550" s="27"/>
      <c r="R550" s="27"/>
      <c r="S550" s="27"/>
      <c r="T550" s="39"/>
    </row>
    <row r="551" spans="11:20" s="25" customFormat="1" x14ac:dyDescent="0.25">
      <c r="K551" s="27"/>
      <c r="L551" s="27"/>
      <c r="M551" s="27"/>
      <c r="N551" s="27"/>
      <c r="O551" s="84"/>
      <c r="P551" s="27"/>
      <c r="Q551" s="27"/>
      <c r="R551" s="27"/>
      <c r="S551" s="27"/>
      <c r="T551" s="39"/>
    </row>
    <row r="552" spans="11:20" s="25" customFormat="1" x14ac:dyDescent="0.25">
      <c r="K552" s="27"/>
      <c r="L552" s="27"/>
      <c r="M552" s="27"/>
      <c r="N552" s="27"/>
      <c r="O552" s="84"/>
      <c r="P552" s="27"/>
      <c r="Q552" s="27"/>
      <c r="R552" s="27"/>
      <c r="S552" s="27"/>
      <c r="T552" s="39"/>
    </row>
    <row r="553" spans="11:20" s="25" customFormat="1" x14ac:dyDescent="0.25">
      <c r="K553" s="27"/>
      <c r="L553" s="27"/>
      <c r="M553" s="27"/>
      <c r="N553" s="27"/>
      <c r="O553" s="84"/>
      <c r="P553" s="27"/>
      <c r="Q553" s="27"/>
      <c r="R553" s="27"/>
      <c r="S553" s="27"/>
      <c r="T553" s="39"/>
    </row>
    <row r="554" spans="11:20" s="25" customFormat="1" x14ac:dyDescent="0.25">
      <c r="K554" s="27"/>
      <c r="L554" s="27"/>
      <c r="M554" s="27"/>
      <c r="N554" s="27"/>
      <c r="O554" s="84"/>
      <c r="P554" s="27"/>
      <c r="Q554" s="27"/>
      <c r="R554" s="27"/>
      <c r="S554" s="27"/>
      <c r="T554" s="39"/>
    </row>
    <row r="555" spans="11:20" s="25" customFormat="1" x14ac:dyDescent="0.25">
      <c r="K555" s="27"/>
      <c r="L555" s="27"/>
      <c r="M555" s="27"/>
      <c r="N555" s="27"/>
      <c r="O555" s="84"/>
      <c r="P555" s="27"/>
      <c r="Q555" s="27"/>
      <c r="R555" s="27"/>
      <c r="S555" s="27"/>
      <c r="T555" s="39"/>
    </row>
    <row r="556" spans="11:20" s="25" customFormat="1" x14ac:dyDescent="0.25">
      <c r="K556" s="27"/>
      <c r="L556" s="27"/>
      <c r="M556" s="27"/>
      <c r="N556" s="27"/>
      <c r="O556" s="84"/>
      <c r="P556" s="27"/>
      <c r="Q556" s="27"/>
      <c r="R556" s="27"/>
      <c r="S556" s="27"/>
      <c r="T556" s="39"/>
    </row>
    <row r="557" spans="11:20" s="25" customFormat="1" x14ac:dyDescent="0.25">
      <c r="K557" s="27"/>
      <c r="L557" s="27"/>
      <c r="M557" s="27"/>
      <c r="N557" s="27"/>
      <c r="O557" s="84"/>
      <c r="P557" s="27"/>
      <c r="Q557" s="27"/>
      <c r="R557" s="27"/>
      <c r="S557" s="27"/>
      <c r="T557" s="39"/>
    </row>
    <row r="558" spans="11:20" s="25" customFormat="1" x14ac:dyDescent="0.25">
      <c r="K558" s="27"/>
      <c r="L558" s="27"/>
      <c r="M558" s="27"/>
      <c r="N558" s="27"/>
      <c r="O558" s="84"/>
      <c r="P558" s="27"/>
      <c r="Q558" s="27"/>
      <c r="R558" s="27"/>
      <c r="S558" s="27"/>
      <c r="T558" s="39"/>
    </row>
    <row r="559" spans="11:20" s="25" customFormat="1" x14ac:dyDescent="0.25">
      <c r="K559" s="27"/>
      <c r="L559" s="27"/>
      <c r="M559" s="27"/>
      <c r="N559" s="27"/>
      <c r="O559" s="84"/>
      <c r="P559" s="27"/>
      <c r="Q559" s="27"/>
      <c r="R559" s="27"/>
      <c r="S559" s="27"/>
      <c r="T559" s="39"/>
    </row>
    <row r="560" spans="11:20" s="25" customFormat="1" x14ac:dyDescent="0.25">
      <c r="K560" s="27"/>
      <c r="L560" s="27"/>
      <c r="M560" s="27"/>
      <c r="N560" s="27"/>
      <c r="O560" s="84"/>
      <c r="P560" s="27"/>
      <c r="Q560" s="27"/>
      <c r="R560" s="27"/>
      <c r="S560" s="27"/>
      <c r="T560" s="39"/>
    </row>
    <row r="561" spans="11:20" s="25" customFormat="1" x14ac:dyDescent="0.25">
      <c r="K561" s="27"/>
      <c r="L561" s="27"/>
      <c r="M561" s="27"/>
      <c r="N561" s="27"/>
      <c r="O561" s="84"/>
      <c r="P561" s="27"/>
      <c r="Q561" s="27"/>
      <c r="R561" s="27"/>
      <c r="S561" s="27"/>
      <c r="T561" s="39"/>
    </row>
    <row r="562" spans="11:20" s="25" customFormat="1" x14ac:dyDescent="0.25">
      <c r="K562" s="27"/>
      <c r="L562" s="27"/>
      <c r="M562" s="27"/>
      <c r="N562" s="27"/>
      <c r="O562" s="84"/>
      <c r="P562" s="27"/>
      <c r="Q562" s="27"/>
      <c r="R562" s="27"/>
      <c r="S562" s="27"/>
      <c r="T562" s="39"/>
    </row>
    <row r="563" spans="11:20" s="25" customFormat="1" x14ac:dyDescent="0.25">
      <c r="K563" s="27"/>
      <c r="L563" s="27"/>
      <c r="M563" s="27"/>
      <c r="N563" s="27"/>
      <c r="O563" s="84"/>
      <c r="P563" s="27"/>
      <c r="Q563" s="27"/>
      <c r="R563" s="27"/>
      <c r="S563" s="27"/>
      <c r="T563" s="39"/>
    </row>
    <row r="564" spans="11:20" s="25" customFormat="1" x14ac:dyDescent="0.25">
      <c r="K564" s="27"/>
      <c r="L564" s="27"/>
      <c r="M564" s="27"/>
      <c r="N564" s="27"/>
      <c r="O564" s="84"/>
      <c r="P564" s="27"/>
      <c r="Q564" s="27"/>
      <c r="R564" s="27"/>
      <c r="S564" s="27"/>
      <c r="T564" s="39"/>
    </row>
    <row r="565" spans="11:20" s="25" customFormat="1" x14ac:dyDescent="0.25">
      <c r="K565" s="27"/>
      <c r="L565" s="27"/>
      <c r="M565" s="27"/>
      <c r="N565" s="27"/>
      <c r="O565" s="84"/>
      <c r="P565" s="27"/>
      <c r="Q565" s="27"/>
      <c r="R565" s="27"/>
      <c r="S565" s="27"/>
      <c r="T565" s="39"/>
    </row>
    <row r="566" spans="11:20" s="25" customFormat="1" x14ac:dyDescent="0.25">
      <c r="K566" s="27"/>
      <c r="L566" s="27"/>
      <c r="M566" s="27"/>
      <c r="N566" s="27"/>
      <c r="O566" s="84"/>
      <c r="P566" s="27"/>
      <c r="Q566" s="27"/>
      <c r="R566" s="27"/>
      <c r="S566" s="27"/>
      <c r="T566" s="39"/>
    </row>
    <row r="567" spans="11:20" s="25" customFormat="1" x14ac:dyDescent="0.25">
      <c r="K567" s="27"/>
      <c r="L567" s="27"/>
      <c r="M567" s="27"/>
      <c r="N567" s="27"/>
      <c r="O567" s="84"/>
      <c r="P567" s="27"/>
      <c r="Q567" s="27"/>
      <c r="R567" s="27"/>
      <c r="S567" s="27"/>
      <c r="T567" s="39"/>
    </row>
    <row r="568" spans="11:20" s="25" customFormat="1" x14ac:dyDescent="0.25">
      <c r="K568" s="27"/>
      <c r="L568" s="27"/>
      <c r="M568" s="27"/>
      <c r="N568" s="27"/>
      <c r="O568" s="84"/>
      <c r="P568" s="27"/>
      <c r="Q568" s="27"/>
      <c r="R568" s="27"/>
      <c r="S568" s="27"/>
      <c r="T568" s="39"/>
    </row>
    <row r="569" spans="11:20" s="25" customFormat="1" x14ac:dyDescent="0.25">
      <c r="K569" s="27"/>
      <c r="L569" s="27"/>
      <c r="M569" s="27"/>
      <c r="N569" s="27"/>
      <c r="O569" s="84"/>
      <c r="P569" s="27"/>
      <c r="Q569" s="27"/>
      <c r="R569" s="27"/>
      <c r="S569" s="27"/>
      <c r="T569" s="39"/>
    </row>
    <row r="570" spans="11:20" s="25" customFormat="1" x14ac:dyDescent="0.25">
      <c r="K570" s="27"/>
      <c r="L570" s="27"/>
      <c r="M570" s="27"/>
      <c r="N570" s="27"/>
      <c r="O570" s="84"/>
      <c r="P570" s="27"/>
      <c r="Q570" s="27"/>
      <c r="R570" s="27"/>
      <c r="S570" s="27"/>
      <c r="T570" s="39"/>
    </row>
    <row r="571" spans="11:20" s="25" customFormat="1" x14ac:dyDescent="0.25">
      <c r="K571" s="27"/>
      <c r="L571" s="27"/>
      <c r="M571" s="27"/>
      <c r="N571" s="27"/>
      <c r="O571" s="84"/>
      <c r="P571" s="27"/>
      <c r="Q571" s="27"/>
      <c r="R571" s="27"/>
      <c r="S571" s="27"/>
      <c r="T571" s="39"/>
    </row>
    <row r="572" spans="11:20" s="25" customFormat="1" x14ac:dyDescent="0.25">
      <c r="K572" s="27"/>
      <c r="L572" s="27"/>
      <c r="M572" s="27"/>
      <c r="N572" s="27"/>
      <c r="O572" s="84"/>
      <c r="P572" s="27"/>
      <c r="Q572" s="27"/>
      <c r="R572" s="27"/>
      <c r="S572" s="27"/>
      <c r="T572" s="39"/>
    </row>
    <row r="573" spans="11:20" s="25" customFormat="1" x14ac:dyDescent="0.25">
      <c r="K573" s="27"/>
      <c r="L573" s="27"/>
      <c r="M573" s="27"/>
      <c r="N573" s="27"/>
      <c r="O573" s="84"/>
      <c r="P573" s="27"/>
      <c r="Q573" s="27"/>
      <c r="R573" s="27"/>
      <c r="S573" s="27"/>
      <c r="T573" s="39"/>
    </row>
    <row r="574" spans="11:20" s="25" customFormat="1" x14ac:dyDescent="0.25">
      <c r="K574" s="27"/>
      <c r="L574" s="27"/>
      <c r="M574" s="27"/>
      <c r="N574" s="27"/>
      <c r="O574" s="84"/>
      <c r="P574" s="27"/>
      <c r="Q574" s="27"/>
      <c r="R574" s="27"/>
      <c r="S574" s="27"/>
      <c r="T574" s="39"/>
    </row>
    <row r="575" spans="11:20" s="25" customFormat="1" x14ac:dyDescent="0.25">
      <c r="K575" s="27"/>
      <c r="L575" s="27"/>
      <c r="M575" s="27"/>
      <c r="N575" s="27"/>
      <c r="O575" s="84"/>
      <c r="P575" s="27"/>
      <c r="Q575" s="27"/>
      <c r="R575" s="27"/>
      <c r="S575" s="27"/>
      <c r="T575" s="39"/>
    </row>
    <row r="576" spans="11:20" s="25" customFormat="1" x14ac:dyDescent="0.25">
      <c r="K576" s="27"/>
      <c r="L576" s="27"/>
      <c r="M576" s="27"/>
      <c r="N576" s="27"/>
      <c r="O576" s="84"/>
      <c r="P576" s="27"/>
      <c r="Q576" s="27"/>
      <c r="R576" s="27"/>
      <c r="S576" s="27"/>
      <c r="T576" s="39"/>
    </row>
    <row r="577" spans="11:20" s="25" customFormat="1" x14ac:dyDescent="0.25">
      <c r="K577" s="27"/>
      <c r="L577" s="27"/>
      <c r="M577" s="27"/>
      <c r="N577" s="27"/>
      <c r="O577" s="84"/>
      <c r="P577" s="27"/>
      <c r="Q577" s="27"/>
      <c r="R577" s="27"/>
      <c r="S577" s="27"/>
      <c r="T577" s="39"/>
    </row>
    <row r="578" spans="11:20" s="25" customFormat="1" x14ac:dyDescent="0.25">
      <c r="K578" s="27"/>
      <c r="L578" s="27"/>
      <c r="M578" s="27"/>
      <c r="N578" s="27"/>
      <c r="O578" s="84"/>
      <c r="P578" s="27"/>
      <c r="Q578" s="27"/>
      <c r="R578" s="27"/>
      <c r="S578" s="27"/>
      <c r="T578" s="39"/>
    </row>
    <row r="579" spans="11:20" s="25" customFormat="1" x14ac:dyDescent="0.25">
      <c r="K579" s="27"/>
      <c r="L579" s="27"/>
      <c r="M579" s="27"/>
      <c r="N579" s="27"/>
      <c r="O579" s="84"/>
      <c r="P579" s="27"/>
      <c r="Q579" s="27"/>
      <c r="R579" s="27"/>
      <c r="S579" s="27"/>
      <c r="T579" s="39"/>
    </row>
    <row r="580" spans="11:20" s="25" customFormat="1" x14ac:dyDescent="0.25">
      <c r="K580" s="27"/>
      <c r="L580" s="27"/>
      <c r="M580" s="27"/>
      <c r="N580" s="27"/>
      <c r="O580" s="84"/>
      <c r="P580" s="27"/>
      <c r="Q580" s="27"/>
      <c r="R580" s="27"/>
      <c r="S580" s="27"/>
      <c r="T580" s="39"/>
    </row>
    <row r="581" spans="11:20" s="25" customFormat="1" x14ac:dyDescent="0.25">
      <c r="K581" s="27"/>
      <c r="L581" s="27"/>
      <c r="M581" s="27"/>
      <c r="N581" s="27"/>
      <c r="O581" s="84"/>
      <c r="P581" s="27"/>
      <c r="Q581" s="27"/>
      <c r="R581" s="27"/>
      <c r="S581" s="27"/>
      <c r="T581" s="39"/>
    </row>
    <row r="582" spans="11:20" s="25" customFormat="1" x14ac:dyDescent="0.25">
      <c r="K582" s="27"/>
      <c r="L582" s="27"/>
      <c r="M582" s="27"/>
      <c r="N582" s="27"/>
      <c r="O582" s="84"/>
      <c r="P582" s="27"/>
      <c r="Q582" s="27"/>
      <c r="R582" s="27"/>
      <c r="S582" s="27"/>
      <c r="T582" s="39"/>
    </row>
    <row r="583" spans="11:20" s="25" customFormat="1" x14ac:dyDescent="0.25">
      <c r="K583" s="27"/>
      <c r="L583" s="27"/>
      <c r="M583" s="27"/>
      <c r="N583" s="27"/>
      <c r="O583" s="84"/>
      <c r="P583" s="27"/>
      <c r="Q583" s="27"/>
      <c r="R583" s="27"/>
      <c r="S583" s="27"/>
      <c r="T583" s="39"/>
    </row>
    <row r="584" spans="11:20" s="25" customFormat="1" x14ac:dyDescent="0.25">
      <c r="K584" s="27"/>
      <c r="L584" s="27"/>
      <c r="M584" s="27"/>
      <c r="N584" s="27"/>
      <c r="O584" s="84"/>
      <c r="P584" s="27"/>
      <c r="Q584" s="27"/>
      <c r="R584" s="27"/>
      <c r="S584" s="27"/>
      <c r="T584" s="39"/>
    </row>
    <row r="585" spans="11:20" s="25" customFormat="1" x14ac:dyDescent="0.25">
      <c r="K585" s="27"/>
      <c r="L585" s="27"/>
      <c r="M585" s="27"/>
      <c r="N585" s="27"/>
      <c r="O585" s="84"/>
      <c r="P585" s="27"/>
      <c r="Q585" s="27"/>
      <c r="R585" s="27"/>
      <c r="S585" s="27"/>
      <c r="T585" s="39"/>
    </row>
    <row r="586" spans="11:20" s="25" customFormat="1" x14ac:dyDescent="0.25">
      <c r="K586" s="27"/>
      <c r="L586" s="27"/>
      <c r="M586" s="27"/>
      <c r="N586" s="27"/>
      <c r="O586" s="84"/>
      <c r="P586" s="27"/>
      <c r="Q586" s="27"/>
      <c r="R586" s="27"/>
      <c r="S586" s="27"/>
      <c r="T586" s="39"/>
    </row>
    <row r="587" spans="11:20" s="25" customFormat="1" x14ac:dyDescent="0.25">
      <c r="K587" s="27"/>
      <c r="L587" s="27"/>
      <c r="M587" s="27"/>
      <c r="N587" s="27"/>
      <c r="O587" s="84"/>
      <c r="P587" s="27"/>
      <c r="Q587" s="27"/>
      <c r="R587" s="27"/>
      <c r="S587" s="27"/>
      <c r="T587" s="39"/>
    </row>
    <row r="588" spans="11:20" s="25" customFormat="1" x14ac:dyDescent="0.25">
      <c r="K588" s="27"/>
      <c r="L588" s="27"/>
      <c r="M588" s="27"/>
      <c r="N588" s="27"/>
      <c r="O588" s="84"/>
      <c r="P588" s="27"/>
      <c r="Q588" s="27"/>
      <c r="R588" s="27"/>
      <c r="S588" s="27"/>
      <c r="T588" s="39"/>
    </row>
    <row r="589" spans="11:20" s="25" customFormat="1" x14ac:dyDescent="0.25">
      <c r="K589" s="27"/>
      <c r="L589" s="27"/>
      <c r="M589" s="27"/>
      <c r="N589" s="27"/>
      <c r="O589" s="84"/>
      <c r="P589" s="27"/>
      <c r="Q589" s="27"/>
      <c r="R589" s="27"/>
      <c r="S589" s="27"/>
      <c r="T589" s="39"/>
    </row>
    <row r="590" spans="11:20" s="25" customFormat="1" x14ac:dyDescent="0.25">
      <c r="K590" s="27"/>
      <c r="L590" s="27"/>
      <c r="M590" s="27"/>
      <c r="N590" s="27"/>
      <c r="O590" s="84"/>
      <c r="P590" s="27"/>
      <c r="Q590" s="27"/>
      <c r="R590" s="27"/>
      <c r="S590" s="27"/>
      <c r="T590" s="39"/>
    </row>
    <row r="591" spans="11:20" s="25" customFormat="1" x14ac:dyDescent="0.25">
      <c r="K591" s="27"/>
      <c r="L591" s="27"/>
      <c r="M591" s="27"/>
      <c r="N591" s="27"/>
      <c r="O591" s="84"/>
      <c r="P591" s="27"/>
      <c r="Q591" s="27"/>
      <c r="R591" s="27"/>
      <c r="S591" s="27"/>
      <c r="T591" s="39"/>
    </row>
    <row r="592" spans="11:20" s="25" customFormat="1" x14ac:dyDescent="0.25">
      <c r="K592" s="27"/>
      <c r="L592" s="27"/>
      <c r="M592" s="27"/>
      <c r="N592" s="27"/>
      <c r="O592" s="84"/>
      <c r="P592" s="27"/>
      <c r="Q592" s="27"/>
      <c r="R592" s="27"/>
      <c r="S592" s="27"/>
      <c r="T592" s="39"/>
    </row>
    <row r="593" spans="11:20" s="25" customFormat="1" x14ac:dyDescent="0.25">
      <c r="K593" s="27"/>
      <c r="L593" s="27"/>
      <c r="M593" s="27"/>
      <c r="N593" s="27"/>
      <c r="O593" s="84"/>
      <c r="P593" s="27"/>
      <c r="Q593" s="27"/>
      <c r="R593" s="27"/>
      <c r="S593" s="27"/>
      <c r="T593" s="39"/>
    </row>
    <row r="594" spans="11:20" s="25" customFormat="1" x14ac:dyDescent="0.25">
      <c r="K594" s="27"/>
      <c r="L594" s="27"/>
      <c r="M594" s="27"/>
      <c r="N594" s="27"/>
      <c r="O594" s="84"/>
      <c r="P594" s="27"/>
      <c r="Q594" s="27"/>
      <c r="R594" s="27"/>
      <c r="S594" s="27"/>
      <c r="T594" s="39"/>
    </row>
    <row r="595" spans="11:20" s="25" customFormat="1" x14ac:dyDescent="0.25">
      <c r="K595" s="27"/>
      <c r="L595" s="27"/>
      <c r="M595" s="27"/>
      <c r="N595" s="27"/>
      <c r="O595" s="84"/>
      <c r="P595" s="27"/>
      <c r="Q595" s="27"/>
      <c r="R595" s="27"/>
      <c r="S595" s="27"/>
      <c r="T595" s="39"/>
    </row>
    <row r="596" spans="11:20" s="25" customFormat="1" x14ac:dyDescent="0.25">
      <c r="K596" s="27"/>
      <c r="L596" s="27"/>
      <c r="M596" s="27"/>
      <c r="N596" s="27"/>
      <c r="O596" s="84"/>
      <c r="P596" s="27"/>
      <c r="Q596" s="27"/>
      <c r="R596" s="27"/>
      <c r="S596" s="27"/>
      <c r="T596" s="39"/>
    </row>
    <row r="597" spans="11:20" s="25" customFormat="1" x14ac:dyDescent="0.25">
      <c r="K597" s="27"/>
      <c r="L597" s="27"/>
      <c r="M597" s="27"/>
      <c r="N597" s="27"/>
      <c r="O597" s="84"/>
      <c r="P597" s="27"/>
      <c r="Q597" s="27"/>
      <c r="R597" s="27"/>
      <c r="S597" s="27"/>
      <c r="T597" s="39"/>
    </row>
    <row r="598" spans="11:20" s="25" customFormat="1" x14ac:dyDescent="0.25">
      <c r="K598" s="27"/>
      <c r="L598" s="27"/>
      <c r="M598" s="27"/>
      <c r="N598" s="27"/>
      <c r="O598" s="84"/>
      <c r="P598" s="27"/>
      <c r="Q598" s="27"/>
      <c r="R598" s="27"/>
      <c r="S598" s="27"/>
      <c r="T598" s="39"/>
    </row>
    <row r="599" spans="11:20" s="25" customFormat="1" x14ac:dyDescent="0.25">
      <c r="K599" s="27"/>
      <c r="L599" s="27"/>
      <c r="M599" s="27"/>
      <c r="N599" s="27"/>
      <c r="O599" s="84"/>
      <c r="P599" s="27"/>
      <c r="Q599" s="27"/>
      <c r="R599" s="27"/>
      <c r="S599" s="27"/>
      <c r="T599" s="39"/>
    </row>
    <row r="600" spans="11:20" s="25" customFormat="1" x14ac:dyDescent="0.25">
      <c r="K600" s="27"/>
      <c r="L600" s="27"/>
      <c r="M600" s="27"/>
      <c r="N600" s="27"/>
      <c r="O600" s="84"/>
      <c r="P600" s="27"/>
      <c r="Q600" s="27"/>
      <c r="R600" s="27"/>
      <c r="S600" s="27"/>
      <c r="T600" s="39"/>
    </row>
    <row r="601" spans="11:20" s="25" customFormat="1" x14ac:dyDescent="0.25">
      <c r="K601" s="27"/>
      <c r="L601" s="27"/>
      <c r="M601" s="27"/>
      <c r="N601" s="27"/>
      <c r="O601" s="84"/>
      <c r="P601" s="27"/>
      <c r="Q601" s="27"/>
      <c r="R601" s="27"/>
      <c r="S601" s="27"/>
      <c r="T601" s="39"/>
    </row>
    <row r="602" spans="11:20" s="25" customFormat="1" x14ac:dyDescent="0.25">
      <c r="K602" s="27"/>
      <c r="L602" s="27"/>
      <c r="M602" s="27"/>
      <c r="N602" s="27"/>
      <c r="O602" s="84"/>
      <c r="P602" s="27"/>
      <c r="Q602" s="27"/>
      <c r="R602" s="27"/>
      <c r="S602" s="27"/>
      <c r="T602" s="39"/>
    </row>
    <row r="603" spans="11:20" s="25" customFormat="1" x14ac:dyDescent="0.25">
      <c r="K603" s="27"/>
      <c r="L603" s="27"/>
      <c r="M603" s="27"/>
      <c r="N603" s="27"/>
      <c r="O603" s="84"/>
      <c r="P603" s="27"/>
      <c r="Q603" s="27"/>
      <c r="R603" s="27"/>
      <c r="S603" s="27"/>
      <c r="T603" s="39"/>
    </row>
    <row r="604" spans="11:20" s="25" customFormat="1" x14ac:dyDescent="0.25">
      <c r="K604" s="27"/>
      <c r="L604" s="27"/>
      <c r="M604" s="27"/>
      <c r="N604" s="27"/>
      <c r="O604" s="84"/>
      <c r="P604" s="27"/>
      <c r="Q604" s="27"/>
      <c r="R604" s="27"/>
      <c r="S604" s="27"/>
      <c r="T604" s="39"/>
    </row>
    <row r="605" spans="11:20" s="25" customFormat="1" x14ac:dyDescent="0.25">
      <c r="K605" s="27"/>
      <c r="L605" s="27"/>
      <c r="M605" s="27"/>
      <c r="N605" s="27"/>
      <c r="O605" s="84"/>
      <c r="P605" s="27"/>
      <c r="Q605" s="27"/>
      <c r="R605" s="27"/>
      <c r="S605" s="27"/>
      <c r="T605" s="39"/>
    </row>
    <row r="606" spans="11:20" s="25" customFormat="1" x14ac:dyDescent="0.25">
      <c r="K606" s="27"/>
      <c r="L606" s="27"/>
      <c r="M606" s="27"/>
      <c r="N606" s="27"/>
      <c r="O606" s="84"/>
      <c r="P606" s="27"/>
      <c r="Q606" s="27"/>
      <c r="R606" s="27"/>
      <c r="S606" s="27"/>
      <c r="T606" s="39"/>
    </row>
    <row r="607" spans="11:20" s="25" customFormat="1" x14ac:dyDescent="0.25">
      <c r="K607" s="27"/>
      <c r="L607" s="27"/>
      <c r="M607" s="27"/>
      <c r="N607" s="27"/>
      <c r="O607" s="84"/>
      <c r="P607" s="27"/>
      <c r="Q607" s="27"/>
      <c r="R607" s="27"/>
      <c r="S607" s="27"/>
      <c r="T607" s="39"/>
    </row>
    <row r="608" spans="11:20" s="25" customFormat="1" x14ac:dyDescent="0.25">
      <c r="K608" s="27"/>
      <c r="L608" s="27"/>
      <c r="M608" s="27"/>
      <c r="N608" s="27"/>
      <c r="O608" s="84"/>
      <c r="P608" s="27"/>
      <c r="Q608" s="27"/>
      <c r="R608" s="27"/>
      <c r="S608" s="27"/>
      <c r="T608" s="39"/>
    </row>
    <row r="609" spans="11:20" s="25" customFormat="1" x14ac:dyDescent="0.25">
      <c r="K609" s="27"/>
      <c r="L609" s="27"/>
      <c r="M609" s="27"/>
      <c r="N609" s="27"/>
      <c r="O609" s="84"/>
      <c r="P609" s="27"/>
      <c r="Q609" s="27"/>
      <c r="R609" s="27"/>
      <c r="S609" s="27"/>
      <c r="T609" s="39"/>
    </row>
    <row r="610" spans="11:20" s="25" customFormat="1" x14ac:dyDescent="0.25">
      <c r="K610" s="27"/>
      <c r="L610" s="27"/>
      <c r="M610" s="27"/>
      <c r="N610" s="27"/>
      <c r="O610" s="84"/>
      <c r="P610" s="27"/>
      <c r="Q610" s="27"/>
      <c r="R610" s="27"/>
      <c r="S610" s="27"/>
      <c r="T610" s="39"/>
    </row>
    <row r="611" spans="11:20" s="25" customFormat="1" x14ac:dyDescent="0.25">
      <c r="K611" s="27"/>
      <c r="L611" s="27"/>
      <c r="M611" s="27"/>
      <c r="N611" s="27"/>
      <c r="O611" s="84"/>
      <c r="P611" s="27"/>
      <c r="Q611" s="27"/>
      <c r="R611" s="27"/>
      <c r="S611" s="27"/>
      <c r="T611" s="39"/>
    </row>
    <row r="612" spans="11:20" s="25" customFormat="1" x14ac:dyDescent="0.25">
      <c r="K612" s="27"/>
      <c r="L612" s="27"/>
      <c r="M612" s="27"/>
      <c r="N612" s="27"/>
      <c r="O612" s="84"/>
      <c r="P612" s="27"/>
      <c r="Q612" s="27"/>
      <c r="R612" s="27"/>
      <c r="S612" s="27"/>
      <c r="T612" s="39"/>
    </row>
    <row r="613" spans="11:20" s="25" customFormat="1" x14ac:dyDescent="0.25">
      <c r="K613" s="27"/>
      <c r="L613" s="27"/>
      <c r="M613" s="27"/>
      <c r="N613" s="27"/>
      <c r="O613" s="84"/>
      <c r="P613" s="27"/>
      <c r="Q613" s="27"/>
      <c r="R613" s="27"/>
      <c r="S613" s="27"/>
      <c r="T613" s="39"/>
    </row>
    <row r="614" spans="11:20" s="25" customFormat="1" x14ac:dyDescent="0.25">
      <c r="K614" s="27"/>
      <c r="L614" s="27"/>
      <c r="M614" s="27"/>
      <c r="N614" s="27"/>
      <c r="O614" s="84"/>
      <c r="P614" s="27"/>
      <c r="Q614" s="27"/>
      <c r="R614" s="27"/>
      <c r="S614" s="27"/>
      <c r="T614" s="39"/>
    </row>
    <row r="615" spans="11:20" s="25" customFormat="1" x14ac:dyDescent="0.25">
      <c r="K615" s="27"/>
      <c r="L615" s="27"/>
      <c r="M615" s="27"/>
      <c r="N615" s="27"/>
      <c r="O615" s="84"/>
      <c r="P615" s="27"/>
      <c r="Q615" s="27"/>
      <c r="R615" s="27"/>
      <c r="S615" s="27"/>
      <c r="T615" s="39"/>
    </row>
    <row r="616" spans="11:20" s="25" customFormat="1" x14ac:dyDescent="0.25">
      <c r="K616" s="27"/>
      <c r="L616" s="27"/>
      <c r="M616" s="27"/>
      <c r="N616" s="27"/>
      <c r="O616" s="84"/>
      <c r="P616" s="27"/>
      <c r="Q616" s="27"/>
      <c r="R616" s="27"/>
      <c r="S616" s="27"/>
      <c r="T616" s="39"/>
    </row>
    <row r="617" spans="11:20" s="25" customFormat="1" x14ac:dyDescent="0.25">
      <c r="K617" s="27"/>
      <c r="L617" s="27"/>
      <c r="M617" s="27"/>
      <c r="N617" s="27"/>
      <c r="O617" s="84"/>
      <c r="P617" s="27"/>
      <c r="Q617" s="27"/>
      <c r="R617" s="27"/>
      <c r="S617" s="27"/>
      <c r="T617" s="39"/>
    </row>
    <row r="618" spans="11:20" s="25" customFormat="1" x14ac:dyDescent="0.25">
      <c r="K618" s="27"/>
      <c r="L618" s="27"/>
      <c r="M618" s="27"/>
      <c r="N618" s="27"/>
      <c r="O618" s="84"/>
      <c r="P618" s="27"/>
      <c r="Q618" s="27"/>
      <c r="R618" s="27"/>
      <c r="S618" s="27"/>
      <c r="T618" s="39"/>
    </row>
    <row r="619" spans="11:20" s="25" customFormat="1" x14ac:dyDescent="0.25">
      <c r="K619" s="27"/>
      <c r="L619" s="27"/>
      <c r="M619" s="27"/>
      <c r="N619" s="27"/>
      <c r="O619" s="84"/>
      <c r="P619" s="27"/>
      <c r="Q619" s="27"/>
      <c r="R619" s="27"/>
      <c r="S619" s="27"/>
      <c r="T619" s="39"/>
    </row>
    <row r="620" spans="11:20" s="25" customFormat="1" x14ac:dyDescent="0.25">
      <c r="K620" s="27"/>
      <c r="L620" s="27"/>
      <c r="M620" s="27"/>
      <c r="N620" s="27"/>
      <c r="O620" s="84"/>
      <c r="P620" s="27"/>
      <c r="Q620" s="27"/>
      <c r="R620" s="27"/>
      <c r="S620" s="27"/>
      <c r="T620" s="39"/>
    </row>
    <row r="621" spans="11:20" s="25" customFormat="1" x14ac:dyDescent="0.25">
      <c r="K621" s="27"/>
      <c r="L621" s="27"/>
      <c r="M621" s="27"/>
      <c r="N621" s="27"/>
      <c r="O621" s="84"/>
      <c r="P621" s="27"/>
      <c r="Q621" s="27"/>
      <c r="R621" s="27"/>
      <c r="S621" s="27"/>
      <c r="T621" s="39"/>
    </row>
    <row r="622" spans="11:20" s="25" customFormat="1" x14ac:dyDescent="0.25">
      <c r="K622" s="27"/>
      <c r="L622" s="27"/>
      <c r="M622" s="27"/>
      <c r="N622" s="27"/>
      <c r="O622" s="84"/>
      <c r="P622" s="27"/>
      <c r="Q622" s="27"/>
      <c r="R622" s="27"/>
      <c r="S622" s="27"/>
      <c r="T622" s="39"/>
    </row>
    <row r="623" spans="11:20" s="25" customFormat="1" x14ac:dyDescent="0.25">
      <c r="K623" s="27"/>
      <c r="L623" s="27"/>
      <c r="M623" s="27"/>
      <c r="N623" s="27"/>
      <c r="O623" s="84"/>
      <c r="P623" s="27"/>
      <c r="Q623" s="27"/>
      <c r="R623" s="27"/>
      <c r="S623" s="27"/>
      <c r="T623" s="39"/>
    </row>
    <row r="624" spans="11:20" s="25" customFormat="1" x14ac:dyDescent="0.25">
      <c r="K624" s="27"/>
      <c r="L624" s="27"/>
      <c r="M624" s="27"/>
      <c r="N624" s="27"/>
      <c r="O624" s="84"/>
      <c r="P624" s="27"/>
      <c r="Q624" s="27"/>
      <c r="R624" s="27"/>
      <c r="S624" s="27"/>
      <c r="T624" s="39"/>
    </row>
    <row r="625" spans="11:20" s="25" customFormat="1" x14ac:dyDescent="0.25">
      <c r="K625" s="27"/>
      <c r="L625" s="27"/>
      <c r="M625" s="27"/>
      <c r="N625" s="27"/>
      <c r="O625" s="84"/>
      <c r="P625" s="27"/>
      <c r="Q625" s="27"/>
      <c r="R625" s="27"/>
      <c r="S625" s="27"/>
      <c r="T625" s="39"/>
    </row>
    <row r="626" spans="11:20" s="25" customFormat="1" x14ac:dyDescent="0.25">
      <c r="K626" s="27"/>
      <c r="L626" s="27"/>
      <c r="M626" s="27"/>
      <c r="N626" s="27"/>
      <c r="O626" s="84"/>
      <c r="P626" s="27"/>
      <c r="Q626" s="27"/>
      <c r="R626" s="27"/>
      <c r="S626" s="27"/>
      <c r="T626" s="39"/>
    </row>
    <row r="627" spans="11:20" s="25" customFormat="1" x14ac:dyDescent="0.25">
      <c r="K627" s="27"/>
      <c r="L627" s="27"/>
      <c r="M627" s="27"/>
      <c r="N627" s="27"/>
      <c r="O627" s="84"/>
      <c r="P627" s="27"/>
      <c r="Q627" s="27"/>
      <c r="R627" s="27"/>
      <c r="S627" s="27"/>
      <c r="T627" s="39"/>
    </row>
    <row r="628" spans="11:20" s="25" customFormat="1" x14ac:dyDescent="0.25">
      <c r="K628" s="27"/>
      <c r="L628" s="27"/>
      <c r="M628" s="27"/>
      <c r="N628" s="27"/>
      <c r="O628" s="84"/>
      <c r="P628" s="27"/>
      <c r="Q628" s="27"/>
      <c r="R628" s="27"/>
      <c r="S628" s="27"/>
      <c r="T628" s="39"/>
    </row>
    <row r="629" spans="11:20" s="25" customFormat="1" x14ac:dyDescent="0.25">
      <c r="K629" s="27"/>
      <c r="L629" s="27"/>
      <c r="M629" s="27"/>
      <c r="N629" s="27"/>
      <c r="O629" s="84"/>
      <c r="P629" s="27"/>
      <c r="Q629" s="27"/>
      <c r="R629" s="27"/>
      <c r="S629" s="27"/>
      <c r="T629" s="39"/>
    </row>
    <row r="630" spans="11:20" s="25" customFormat="1" x14ac:dyDescent="0.25">
      <c r="K630" s="27"/>
      <c r="L630" s="27"/>
      <c r="M630" s="27"/>
      <c r="N630" s="27"/>
      <c r="O630" s="84"/>
      <c r="P630" s="27"/>
      <c r="Q630" s="27"/>
      <c r="R630" s="27"/>
      <c r="S630" s="27"/>
      <c r="T630" s="39"/>
    </row>
    <row r="631" spans="11:20" s="25" customFormat="1" x14ac:dyDescent="0.25">
      <c r="K631" s="27"/>
      <c r="L631" s="27"/>
      <c r="M631" s="27"/>
      <c r="N631" s="27"/>
      <c r="O631" s="84"/>
      <c r="P631" s="27"/>
      <c r="Q631" s="27"/>
      <c r="R631" s="27"/>
      <c r="S631" s="27"/>
      <c r="T631" s="39"/>
    </row>
    <row r="632" spans="11:20" s="25" customFormat="1" x14ac:dyDescent="0.25">
      <c r="K632" s="27"/>
      <c r="L632" s="27"/>
      <c r="M632" s="27"/>
      <c r="N632" s="27"/>
      <c r="O632" s="84"/>
      <c r="P632" s="27"/>
      <c r="Q632" s="27"/>
      <c r="R632" s="27"/>
      <c r="S632" s="27"/>
      <c r="T632" s="39"/>
    </row>
    <row r="633" spans="11:20" s="25" customFormat="1" x14ac:dyDescent="0.25">
      <c r="K633" s="27"/>
      <c r="L633" s="27"/>
      <c r="M633" s="27"/>
      <c r="N633" s="27"/>
      <c r="O633" s="84"/>
      <c r="P633" s="27"/>
      <c r="Q633" s="27"/>
      <c r="R633" s="27"/>
      <c r="S633" s="27"/>
      <c r="T633" s="39"/>
    </row>
    <row r="634" spans="11:20" s="25" customFormat="1" x14ac:dyDescent="0.25">
      <c r="K634" s="27"/>
      <c r="L634" s="27"/>
      <c r="M634" s="27"/>
      <c r="N634" s="27"/>
      <c r="O634" s="84"/>
      <c r="P634" s="27"/>
      <c r="Q634" s="27"/>
      <c r="R634" s="27"/>
      <c r="S634" s="27"/>
      <c r="T634" s="39"/>
    </row>
    <row r="635" spans="11:20" s="25" customFormat="1" x14ac:dyDescent="0.25">
      <c r="K635" s="27"/>
      <c r="L635" s="27"/>
      <c r="M635" s="27"/>
      <c r="N635" s="27"/>
      <c r="O635" s="84"/>
      <c r="P635" s="27"/>
      <c r="Q635" s="27"/>
      <c r="R635" s="27"/>
      <c r="S635" s="27"/>
      <c r="T635" s="39"/>
    </row>
    <row r="636" spans="11:20" s="25" customFormat="1" x14ac:dyDescent="0.25">
      <c r="K636" s="27"/>
      <c r="L636" s="27"/>
      <c r="M636" s="27"/>
      <c r="N636" s="27"/>
      <c r="O636" s="84"/>
      <c r="P636" s="27"/>
      <c r="Q636" s="27"/>
      <c r="R636" s="27"/>
      <c r="S636" s="27"/>
      <c r="T636" s="39"/>
    </row>
    <row r="637" spans="11:20" s="25" customFormat="1" x14ac:dyDescent="0.25">
      <c r="K637" s="27"/>
      <c r="L637" s="27"/>
      <c r="M637" s="27"/>
      <c r="N637" s="27"/>
      <c r="O637" s="84"/>
      <c r="P637" s="27"/>
      <c r="Q637" s="27"/>
      <c r="R637" s="27"/>
      <c r="S637" s="27"/>
      <c r="T637" s="39"/>
    </row>
    <row r="638" spans="11:20" s="25" customFormat="1" x14ac:dyDescent="0.25">
      <c r="K638" s="27"/>
      <c r="L638" s="27"/>
      <c r="M638" s="27"/>
      <c r="N638" s="27"/>
      <c r="O638" s="84"/>
      <c r="P638" s="27"/>
      <c r="Q638" s="27"/>
      <c r="R638" s="27"/>
      <c r="S638" s="27"/>
      <c r="T638" s="39"/>
    </row>
    <row r="639" spans="11:20" s="25" customFormat="1" x14ac:dyDescent="0.25">
      <c r="K639" s="27"/>
      <c r="L639" s="27"/>
      <c r="M639" s="27"/>
      <c r="N639" s="27"/>
      <c r="O639" s="84"/>
      <c r="P639" s="27"/>
      <c r="Q639" s="27"/>
      <c r="R639" s="27"/>
      <c r="S639" s="27"/>
      <c r="T639" s="39"/>
    </row>
    <row r="640" spans="11:20" s="25" customFormat="1" x14ac:dyDescent="0.25">
      <c r="K640" s="27"/>
      <c r="L640" s="27"/>
      <c r="M640" s="27"/>
      <c r="N640" s="27"/>
      <c r="O640" s="84"/>
      <c r="P640" s="27"/>
      <c r="Q640" s="27"/>
      <c r="R640" s="27"/>
      <c r="S640" s="27"/>
      <c r="T640" s="39"/>
    </row>
    <row r="641" spans="11:20" s="25" customFormat="1" x14ac:dyDescent="0.25">
      <c r="K641" s="27"/>
      <c r="L641" s="27"/>
      <c r="M641" s="27"/>
      <c r="N641" s="27"/>
      <c r="O641" s="84"/>
      <c r="P641" s="27"/>
      <c r="Q641" s="27"/>
      <c r="R641" s="27"/>
      <c r="S641" s="27"/>
      <c r="T641" s="39"/>
    </row>
    <row r="642" spans="11:20" s="25" customFormat="1" x14ac:dyDescent="0.25">
      <c r="K642" s="27"/>
      <c r="L642" s="27"/>
      <c r="M642" s="27"/>
      <c r="N642" s="27"/>
      <c r="O642" s="84"/>
      <c r="P642" s="27"/>
      <c r="Q642" s="27"/>
      <c r="R642" s="27"/>
      <c r="S642" s="27"/>
      <c r="T642" s="39"/>
    </row>
    <row r="643" spans="11:20" s="25" customFormat="1" x14ac:dyDescent="0.25">
      <c r="K643" s="27"/>
      <c r="L643" s="27"/>
      <c r="M643" s="27"/>
      <c r="N643" s="27"/>
      <c r="O643" s="84"/>
      <c r="P643" s="27"/>
      <c r="Q643" s="27"/>
      <c r="R643" s="27"/>
      <c r="S643" s="27"/>
      <c r="T643" s="39"/>
    </row>
    <row r="644" spans="11:20" s="25" customFormat="1" x14ac:dyDescent="0.25">
      <c r="K644" s="27"/>
      <c r="L644" s="27"/>
      <c r="M644" s="27"/>
      <c r="N644" s="27"/>
      <c r="O644" s="84"/>
      <c r="P644" s="27"/>
      <c r="Q644" s="27"/>
      <c r="R644" s="27"/>
      <c r="S644" s="27"/>
      <c r="T644" s="39"/>
    </row>
    <row r="645" spans="11:20" s="25" customFormat="1" x14ac:dyDescent="0.25">
      <c r="K645" s="27"/>
      <c r="L645" s="27"/>
      <c r="M645" s="27"/>
      <c r="N645" s="27"/>
      <c r="O645" s="84"/>
      <c r="P645" s="27"/>
      <c r="Q645" s="27"/>
      <c r="R645" s="27"/>
      <c r="S645" s="27"/>
      <c r="T645" s="39"/>
    </row>
    <row r="646" spans="11:20" s="25" customFormat="1" x14ac:dyDescent="0.25">
      <c r="K646" s="27"/>
      <c r="L646" s="27"/>
      <c r="M646" s="27"/>
      <c r="N646" s="27"/>
      <c r="O646" s="84"/>
      <c r="P646" s="27"/>
      <c r="Q646" s="27"/>
      <c r="R646" s="27"/>
      <c r="S646" s="27"/>
      <c r="T646" s="39"/>
    </row>
    <row r="647" spans="11:20" s="25" customFormat="1" x14ac:dyDescent="0.25">
      <c r="K647" s="27"/>
      <c r="L647" s="27"/>
      <c r="M647" s="27"/>
      <c r="N647" s="27"/>
      <c r="O647" s="84"/>
      <c r="P647" s="27"/>
      <c r="Q647" s="27"/>
      <c r="R647" s="27"/>
      <c r="S647" s="27"/>
      <c r="T647" s="39"/>
    </row>
    <row r="648" spans="11:20" s="25" customFormat="1" x14ac:dyDescent="0.25">
      <c r="K648" s="27"/>
      <c r="L648" s="27"/>
      <c r="M648" s="27"/>
      <c r="N648" s="27"/>
      <c r="O648" s="84"/>
      <c r="P648" s="27"/>
      <c r="Q648" s="27"/>
      <c r="R648" s="27"/>
      <c r="S648" s="27"/>
      <c r="T648" s="39"/>
    </row>
    <row r="649" spans="11:20" s="25" customFormat="1" x14ac:dyDescent="0.25">
      <c r="K649" s="27"/>
      <c r="L649" s="27"/>
      <c r="M649" s="27"/>
      <c r="N649" s="27"/>
      <c r="O649" s="84"/>
      <c r="P649" s="27"/>
      <c r="Q649" s="27"/>
      <c r="R649" s="27"/>
      <c r="S649" s="27"/>
      <c r="T649" s="39"/>
    </row>
    <row r="650" spans="11:20" s="25" customFormat="1" x14ac:dyDescent="0.25">
      <c r="K650" s="27"/>
      <c r="L650" s="27"/>
      <c r="M650" s="27"/>
      <c r="N650" s="27"/>
      <c r="O650" s="84"/>
      <c r="P650" s="27"/>
      <c r="Q650" s="27"/>
      <c r="R650" s="27"/>
      <c r="S650" s="27"/>
      <c r="T650" s="39"/>
    </row>
    <row r="651" spans="11:20" s="25" customFormat="1" x14ac:dyDescent="0.25">
      <c r="K651" s="27"/>
      <c r="L651" s="27"/>
      <c r="M651" s="27"/>
      <c r="N651" s="27"/>
      <c r="O651" s="84"/>
      <c r="P651" s="27"/>
      <c r="Q651" s="27"/>
      <c r="R651" s="27"/>
      <c r="S651" s="27"/>
      <c r="T651" s="39"/>
    </row>
    <row r="652" spans="11:20" s="25" customFormat="1" x14ac:dyDescent="0.25">
      <c r="K652" s="27"/>
      <c r="L652" s="27"/>
      <c r="M652" s="27"/>
      <c r="N652" s="27"/>
      <c r="O652" s="84"/>
      <c r="P652" s="27"/>
      <c r="Q652" s="27"/>
      <c r="R652" s="27"/>
      <c r="S652" s="27"/>
      <c r="T652" s="39"/>
    </row>
    <row r="653" spans="11:20" s="25" customFormat="1" x14ac:dyDescent="0.25">
      <c r="K653" s="27"/>
      <c r="L653" s="27"/>
      <c r="M653" s="27"/>
      <c r="N653" s="27"/>
      <c r="O653" s="84"/>
      <c r="P653" s="27"/>
      <c r="Q653" s="27"/>
      <c r="R653" s="27"/>
      <c r="S653" s="27"/>
      <c r="T653" s="39"/>
    </row>
    <row r="654" spans="11:20" s="25" customFormat="1" x14ac:dyDescent="0.25">
      <c r="K654" s="27"/>
      <c r="L654" s="27"/>
      <c r="M654" s="27"/>
      <c r="N654" s="27"/>
      <c r="O654" s="84"/>
      <c r="P654" s="27"/>
      <c r="Q654" s="27"/>
      <c r="R654" s="27"/>
      <c r="S654" s="27"/>
      <c r="T654" s="39"/>
    </row>
    <row r="655" spans="11:20" s="25" customFormat="1" x14ac:dyDescent="0.25">
      <c r="K655" s="27"/>
      <c r="L655" s="27"/>
      <c r="M655" s="27"/>
      <c r="N655" s="27"/>
      <c r="O655" s="84"/>
      <c r="P655" s="27"/>
      <c r="Q655" s="27"/>
      <c r="R655" s="27"/>
      <c r="S655" s="27"/>
      <c r="T655" s="39"/>
    </row>
    <row r="656" spans="11:20" s="25" customFormat="1" x14ac:dyDescent="0.25">
      <c r="K656" s="27"/>
      <c r="L656" s="27"/>
      <c r="M656" s="27"/>
      <c r="N656" s="27"/>
      <c r="O656" s="84"/>
      <c r="P656" s="27"/>
      <c r="Q656" s="27"/>
      <c r="R656" s="27"/>
      <c r="S656" s="27"/>
      <c r="T656" s="39"/>
    </row>
    <row r="657" spans="11:20" s="25" customFormat="1" x14ac:dyDescent="0.25">
      <c r="K657" s="27"/>
      <c r="L657" s="27"/>
      <c r="M657" s="27"/>
      <c r="N657" s="27"/>
      <c r="O657" s="84"/>
      <c r="P657" s="27"/>
      <c r="Q657" s="27"/>
      <c r="R657" s="27"/>
      <c r="S657" s="27"/>
      <c r="T657" s="39"/>
    </row>
    <row r="658" spans="11:20" s="25" customFormat="1" x14ac:dyDescent="0.25">
      <c r="K658" s="27"/>
      <c r="L658" s="27"/>
      <c r="M658" s="27"/>
      <c r="N658" s="27"/>
      <c r="O658" s="84"/>
      <c r="P658" s="27"/>
      <c r="Q658" s="27"/>
      <c r="R658" s="27"/>
      <c r="S658" s="27"/>
      <c r="T658" s="39"/>
    </row>
    <row r="659" spans="11:20" s="25" customFormat="1" x14ac:dyDescent="0.25">
      <c r="K659" s="27"/>
      <c r="L659" s="27"/>
      <c r="M659" s="27"/>
      <c r="N659" s="27"/>
      <c r="O659" s="84"/>
      <c r="P659" s="27"/>
      <c r="Q659" s="27"/>
      <c r="R659" s="27"/>
      <c r="S659" s="27"/>
      <c r="T659" s="39"/>
    </row>
    <row r="660" spans="11:20" s="25" customFormat="1" x14ac:dyDescent="0.25">
      <c r="K660" s="27"/>
      <c r="L660" s="27"/>
      <c r="M660" s="27"/>
      <c r="N660" s="27"/>
      <c r="O660" s="84"/>
      <c r="P660" s="27"/>
      <c r="Q660" s="27"/>
      <c r="R660" s="27"/>
      <c r="S660" s="27"/>
      <c r="T660" s="39"/>
    </row>
    <row r="661" spans="11:20" s="25" customFormat="1" x14ac:dyDescent="0.25">
      <c r="K661" s="27"/>
      <c r="L661" s="27"/>
      <c r="M661" s="27"/>
      <c r="N661" s="27"/>
      <c r="O661" s="84"/>
      <c r="P661" s="27"/>
      <c r="Q661" s="27"/>
      <c r="R661" s="27"/>
      <c r="S661" s="27"/>
      <c r="T661" s="39"/>
    </row>
    <row r="662" spans="11:20" s="25" customFormat="1" x14ac:dyDescent="0.25">
      <c r="K662" s="27"/>
      <c r="L662" s="27"/>
      <c r="M662" s="27"/>
      <c r="N662" s="27"/>
      <c r="O662" s="84"/>
      <c r="P662" s="27"/>
      <c r="Q662" s="27"/>
      <c r="R662" s="27"/>
      <c r="S662" s="27"/>
      <c r="T662" s="39"/>
    </row>
    <row r="663" spans="11:20" s="25" customFormat="1" x14ac:dyDescent="0.25">
      <c r="K663" s="27"/>
      <c r="L663" s="27"/>
      <c r="M663" s="27"/>
      <c r="N663" s="27"/>
      <c r="O663" s="84"/>
      <c r="P663" s="27"/>
      <c r="Q663" s="27"/>
      <c r="R663" s="27"/>
      <c r="S663" s="27"/>
      <c r="T663" s="39"/>
    </row>
    <row r="664" spans="11:20" s="25" customFormat="1" x14ac:dyDescent="0.25">
      <c r="K664" s="27"/>
      <c r="L664" s="27"/>
      <c r="M664" s="27"/>
      <c r="N664" s="27"/>
      <c r="O664" s="84"/>
      <c r="P664" s="27"/>
      <c r="Q664" s="27"/>
      <c r="R664" s="27"/>
      <c r="S664" s="27"/>
      <c r="T664" s="39"/>
    </row>
    <row r="665" spans="11:20" s="25" customFormat="1" x14ac:dyDescent="0.25">
      <c r="K665" s="27"/>
      <c r="L665" s="27"/>
      <c r="M665" s="27"/>
      <c r="N665" s="27"/>
      <c r="O665" s="84"/>
      <c r="P665" s="27"/>
      <c r="Q665" s="27"/>
      <c r="R665" s="27"/>
      <c r="S665" s="27"/>
      <c r="T665" s="39"/>
    </row>
    <row r="666" spans="11:20" s="25" customFormat="1" x14ac:dyDescent="0.25">
      <c r="K666" s="27"/>
      <c r="L666" s="27"/>
      <c r="M666" s="27"/>
      <c r="N666" s="27"/>
      <c r="O666" s="84"/>
      <c r="P666" s="27"/>
      <c r="Q666" s="27"/>
      <c r="R666" s="27"/>
      <c r="S666" s="27"/>
      <c r="T666" s="39"/>
    </row>
    <row r="667" spans="11:20" s="25" customFormat="1" x14ac:dyDescent="0.25">
      <c r="K667" s="27"/>
      <c r="L667" s="27"/>
      <c r="M667" s="27"/>
      <c r="N667" s="27"/>
      <c r="O667" s="84"/>
      <c r="P667" s="27"/>
      <c r="Q667" s="27"/>
      <c r="R667" s="27"/>
      <c r="S667" s="27"/>
      <c r="T667" s="39"/>
    </row>
    <row r="668" spans="11:20" s="25" customFormat="1" x14ac:dyDescent="0.25">
      <c r="K668" s="27"/>
      <c r="L668" s="27"/>
      <c r="M668" s="27"/>
      <c r="N668" s="27"/>
      <c r="O668" s="84"/>
      <c r="P668" s="27"/>
      <c r="Q668" s="27"/>
      <c r="R668" s="27"/>
      <c r="S668" s="27"/>
      <c r="T668" s="39"/>
    </row>
    <row r="669" spans="11:20" s="25" customFormat="1" x14ac:dyDescent="0.25">
      <c r="K669" s="27"/>
      <c r="L669" s="27"/>
      <c r="M669" s="27"/>
      <c r="N669" s="27"/>
      <c r="O669" s="84"/>
      <c r="P669" s="27"/>
      <c r="Q669" s="27"/>
      <c r="R669" s="27"/>
      <c r="S669" s="27"/>
      <c r="T669" s="39"/>
    </row>
    <row r="670" spans="11:20" s="25" customFormat="1" x14ac:dyDescent="0.25">
      <c r="K670" s="27"/>
      <c r="L670" s="27"/>
      <c r="M670" s="27"/>
      <c r="N670" s="27"/>
      <c r="O670" s="84"/>
      <c r="P670" s="27"/>
      <c r="Q670" s="27"/>
      <c r="R670" s="27"/>
      <c r="S670" s="27"/>
      <c r="T670" s="39"/>
    </row>
    <row r="671" spans="11:20" s="25" customFormat="1" x14ac:dyDescent="0.25">
      <c r="K671" s="27"/>
      <c r="L671" s="27"/>
      <c r="M671" s="27"/>
      <c r="N671" s="27"/>
      <c r="O671" s="84"/>
      <c r="P671" s="27"/>
      <c r="Q671" s="27"/>
      <c r="R671" s="27"/>
      <c r="S671" s="27"/>
      <c r="T671" s="39"/>
    </row>
    <row r="672" spans="11:20" s="25" customFormat="1" x14ac:dyDescent="0.25">
      <c r="K672" s="27"/>
      <c r="L672" s="27"/>
      <c r="M672" s="27"/>
      <c r="N672" s="27"/>
      <c r="O672" s="84"/>
      <c r="P672" s="27"/>
      <c r="Q672" s="27"/>
      <c r="R672" s="27"/>
      <c r="S672" s="27"/>
      <c r="T672" s="39"/>
    </row>
    <row r="673" spans="11:20" s="25" customFormat="1" x14ac:dyDescent="0.25">
      <c r="K673" s="27"/>
      <c r="L673" s="27"/>
      <c r="M673" s="27"/>
      <c r="N673" s="27"/>
      <c r="O673" s="84"/>
      <c r="P673" s="27"/>
      <c r="Q673" s="27"/>
      <c r="R673" s="27"/>
      <c r="S673" s="27"/>
      <c r="T673" s="39"/>
    </row>
    <row r="674" spans="11:20" s="25" customFormat="1" x14ac:dyDescent="0.25">
      <c r="K674" s="27"/>
      <c r="L674" s="27"/>
      <c r="M674" s="27"/>
      <c r="N674" s="27"/>
      <c r="O674" s="84"/>
      <c r="P674" s="27"/>
      <c r="Q674" s="27"/>
      <c r="R674" s="27"/>
      <c r="S674" s="27"/>
      <c r="T674" s="39"/>
    </row>
    <row r="675" spans="11:20" s="25" customFormat="1" x14ac:dyDescent="0.25">
      <c r="K675" s="27"/>
      <c r="L675" s="27"/>
      <c r="M675" s="27"/>
      <c r="N675" s="27"/>
      <c r="O675" s="84"/>
      <c r="P675" s="27"/>
      <c r="Q675" s="27"/>
      <c r="R675" s="27"/>
      <c r="S675" s="27"/>
      <c r="T675" s="39"/>
    </row>
    <row r="676" spans="11:20" s="25" customFormat="1" x14ac:dyDescent="0.25">
      <c r="K676" s="27"/>
      <c r="L676" s="27"/>
      <c r="M676" s="27"/>
      <c r="N676" s="27"/>
      <c r="O676" s="84"/>
      <c r="P676" s="27"/>
      <c r="Q676" s="27"/>
      <c r="R676" s="27"/>
      <c r="S676" s="27"/>
      <c r="T676" s="39"/>
    </row>
    <row r="677" spans="11:20" s="25" customFormat="1" x14ac:dyDescent="0.25">
      <c r="K677" s="27"/>
      <c r="L677" s="27"/>
      <c r="M677" s="27"/>
      <c r="N677" s="27"/>
      <c r="O677" s="84"/>
      <c r="P677" s="27"/>
      <c r="Q677" s="27"/>
      <c r="R677" s="27"/>
      <c r="S677" s="27"/>
      <c r="T677" s="39"/>
    </row>
    <row r="678" spans="11:20" s="25" customFormat="1" x14ac:dyDescent="0.25">
      <c r="K678" s="27"/>
      <c r="L678" s="27"/>
      <c r="M678" s="27"/>
      <c r="N678" s="27"/>
      <c r="O678" s="84"/>
      <c r="P678" s="27"/>
      <c r="Q678" s="27"/>
      <c r="R678" s="27"/>
      <c r="S678" s="27"/>
      <c r="T678" s="39"/>
    </row>
    <row r="679" spans="11:20" s="25" customFormat="1" x14ac:dyDescent="0.25">
      <c r="K679" s="27"/>
      <c r="L679" s="27"/>
      <c r="M679" s="27"/>
      <c r="N679" s="27"/>
      <c r="O679" s="84"/>
      <c r="P679" s="27"/>
      <c r="Q679" s="27"/>
      <c r="R679" s="27"/>
      <c r="S679" s="27"/>
      <c r="T679" s="39"/>
    </row>
    <row r="680" spans="11:20" s="25" customFormat="1" x14ac:dyDescent="0.25">
      <c r="K680" s="27"/>
      <c r="L680" s="27"/>
      <c r="M680" s="27"/>
      <c r="N680" s="27"/>
      <c r="O680" s="84"/>
      <c r="P680" s="27"/>
      <c r="Q680" s="27"/>
      <c r="R680" s="27"/>
      <c r="S680" s="27"/>
      <c r="T680" s="39"/>
    </row>
    <row r="681" spans="11:20" s="25" customFormat="1" x14ac:dyDescent="0.25">
      <c r="K681" s="27"/>
      <c r="L681" s="27"/>
      <c r="M681" s="27"/>
      <c r="N681" s="27"/>
      <c r="O681" s="84"/>
      <c r="P681" s="27"/>
      <c r="Q681" s="27"/>
      <c r="R681" s="27"/>
      <c r="S681" s="27"/>
      <c r="T681" s="39"/>
    </row>
    <row r="682" spans="11:20" s="25" customFormat="1" x14ac:dyDescent="0.25">
      <c r="K682" s="27"/>
      <c r="L682" s="27"/>
      <c r="M682" s="27"/>
      <c r="N682" s="27"/>
      <c r="O682" s="84"/>
      <c r="P682" s="27"/>
      <c r="Q682" s="27"/>
      <c r="R682" s="27"/>
      <c r="S682" s="27"/>
      <c r="T682" s="39"/>
    </row>
    <row r="683" spans="11:20" s="25" customFormat="1" x14ac:dyDescent="0.25">
      <c r="K683" s="27"/>
      <c r="L683" s="27"/>
      <c r="M683" s="27"/>
      <c r="N683" s="27"/>
      <c r="O683" s="84"/>
      <c r="P683" s="27"/>
      <c r="Q683" s="27"/>
      <c r="R683" s="27"/>
      <c r="S683" s="27"/>
      <c r="T683" s="39"/>
    </row>
    <row r="684" spans="11:20" s="25" customFormat="1" x14ac:dyDescent="0.25">
      <c r="K684" s="27"/>
      <c r="L684" s="27"/>
      <c r="M684" s="27"/>
      <c r="N684" s="27"/>
      <c r="O684" s="84"/>
      <c r="P684" s="27"/>
      <c r="Q684" s="27"/>
      <c r="R684" s="27"/>
      <c r="S684" s="27"/>
      <c r="T684" s="39"/>
    </row>
    <row r="685" spans="11:20" s="25" customFormat="1" x14ac:dyDescent="0.25">
      <c r="K685" s="27"/>
      <c r="L685" s="27"/>
      <c r="M685" s="27"/>
      <c r="N685" s="27"/>
      <c r="O685" s="84"/>
      <c r="P685" s="27"/>
      <c r="Q685" s="27"/>
      <c r="R685" s="27"/>
      <c r="S685" s="27"/>
      <c r="T685" s="39"/>
    </row>
    <row r="686" spans="11:20" s="25" customFormat="1" x14ac:dyDescent="0.25">
      <c r="K686" s="27"/>
      <c r="L686" s="27"/>
      <c r="M686" s="27"/>
      <c r="N686" s="27"/>
      <c r="O686" s="84"/>
      <c r="P686" s="27"/>
      <c r="Q686" s="27"/>
      <c r="R686" s="27"/>
      <c r="S686" s="27"/>
      <c r="T686" s="39"/>
    </row>
    <row r="687" spans="11:20" s="25" customFormat="1" x14ac:dyDescent="0.25">
      <c r="K687" s="27"/>
      <c r="L687" s="27"/>
      <c r="M687" s="27"/>
      <c r="N687" s="27"/>
      <c r="O687" s="84"/>
      <c r="P687" s="27"/>
      <c r="Q687" s="27"/>
      <c r="R687" s="27"/>
      <c r="S687" s="27"/>
      <c r="T687" s="39"/>
    </row>
    <row r="688" spans="11:20" s="25" customFormat="1" x14ac:dyDescent="0.25">
      <c r="K688" s="27"/>
      <c r="L688" s="27"/>
      <c r="M688" s="27"/>
      <c r="N688" s="27"/>
      <c r="O688" s="84"/>
      <c r="P688" s="27"/>
      <c r="Q688" s="27"/>
      <c r="R688" s="27"/>
      <c r="S688" s="27"/>
      <c r="T688" s="39"/>
    </row>
    <row r="689" spans="11:20" s="25" customFormat="1" x14ac:dyDescent="0.25">
      <c r="K689" s="27"/>
      <c r="L689" s="27"/>
      <c r="M689" s="27"/>
      <c r="N689" s="27"/>
      <c r="O689" s="84"/>
      <c r="P689" s="27"/>
      <c r="Q689" s="27"/>
      <c r="R689" s="27"/>
      <c r="S689" s="27"/>
      <c r="T689" s="39"/>
    </row>
    <row r="690" spans="11:20" s="25" customFormat="1" x14ac:dyDescent="0.25">
      <c r="K690" s="27"/>
      <c r="L690" s="27"/>
      <c r="M690" s="27"/>
      <c r="N690" s="27"/>
      <c r="O690" s="84"/>
      <c r="P690" s="27"/>
      <c r="Q690" s="27"/>
      <c r="R690" s="27"/>
      <c r="S690" s="27"/>
      <c r="T690" s="39"/>
    </row>
    <row r="691" spans="11:20" s="25" customFormat="1" x14ac:dyDescent="0.25">
      <c r="K691" s="27"/>
      <c r="L691" s="27"/>
      <c r="M691" s="27"/>
      <c r="N691" s="27"/>
      <c r="O691" s="84"/>
      <c r="P691" s="27"/>
      <c r="Q691" s="27"/>
      <c r="R691" s="27"/>
      <c r="S691" s="27"/>
      <c r="T691" s="39"/>
    </row>
    <row r="692" spans="11:20" s="25" customFormat="1" x14ac:dyDescent="0.25">
      <c r="K692" s="27"/>
      <c r="L692" s="27"/>
      <c r="M692" s="27"/>
      <c r="N692" s="27"/>
      <c r="O692" s="84"/>
      <c r="P692" s="27"/>
      <c r="Q692" s="27"/>
      <c r="R692" s="27"/>
      <c r="S692" s="27"/>
      <c r="T692" s="39"/>
    </row>
    <row r="693" spans="11:20" s="25" customFormat="1" x14ac:dyDescent="0.25">
      <c r="K693" s="27"/>
      <c r="L693" s="27"/>
      <c r="M693" s="27"/>
      <c r="N693" s="27"/>
      <c r="O693" s="84"/>
      <c r="P693" s="27"/>
      <c r="Q693" s="27"/>
      <c r="R693" s="27"/>
      <c r="S693" s="27"/>
      <c r="T693" s="39"/>
    </row>
    <row r="694" spans="11:20" s="25" customFormat="1" x14ac:dyDescent="0.25">
      <c r="K694" s="27"/>
      <c r="L694" s="27"/>
      <c r="M694" s="27"/>
      <c r="N694" s="27"/>
      <c r="O694" s="84"/>
      <c r="P694" s="27"/>
      <c r="Q694" s="27"/>
      <c r="R694" s="27"/>
      <c r="S694" s="27"/>
      <c r="T694" s="39"/>
    </row>
    <row r="695" spans="11:20" s="25" customFormat="1" x14ac:dyDescent="0.25">
      <c r="K695" s="27"/>
      <c r="L695" s="27"/>
      <c r="M695" s="27"/>
      <c r="N695" s="27"/>
      <c r="O695" s="84"/>
      <c r="P695" s="27"/>
      <c r="Q695" s="27"/>
      <c r="R695" s="27"/>
      <c r="S695" s="27"/>
      <c r="T695" s="39"/>
    </row>
    <row r="696" spans="11:20" s="25" customFormat="1" x14ac:dyDescent="0.25">
      <c r="K696" s="27"/>
      <c r="L696" s="27"/>
      <c r="M696" s="27"/>
      <c r="N696" s="27"/>
      <c r="O696" s="84"/>
      <c r="P696" s="27"/>
      <c r="Q696" s="27"/>
      <c r="R696" s="27"/>
      <c r="S696" s="27"/>
      <c r="T696" s="39"/>
    </row>
    <row r="697" spans="11:20" s="25" customFormat="1" x14ac:dyDescent="0.25">
      <c r="K697" s="27"/>
      <c r="L697" s="27"/>
      <c r="M697" s="27"/>
      <c r="N697" s="27"/>
      <c r="O697" s="84"/>
      <c r="P697" s="27"/>
      <c r="Q697" s="27"/>
      <c r="R697" s="27"/>
      <c r="S697" s="27"/>
      <c r="T697" s="39"/>
    </row>
    <row r="698" spans="11:20" s="25" customFormat="1" x14ac:dyDescent="0.25">
      <c r="K698" s="27"/>
      <c r="L698" s="27"/>
      <c r="M698" s="27"/>
      <c r="N698" s="27"/>
      <c r="O698" s="84"/>
      <c r="P698" s="27"/>
      <c r="Q698" s="27"/>
      <c r="R698" s="27"/>
      <c r="S698" s="27"/>
      <c r="T698" s="39"/>
    </row>
    <row r="699" spans="11:20" s="25" customFormat="1" x14ac:dyDescent="0.25">
      <c r="K699" s="27"/>
      <c r="L699" s="27"/>
      <c r="M699" s="27"/>
      <c r="N699" s="27"/>
      <c r="O699" s="84"/>
      <c r="P699" s="27"/>
      <c r="Q699" s="27"/>
      <c r="R699" s="27"/>
      <c r="S699" s="27"/>
      <c r="T699" s="39"/>
    </row>
    <row r="700" spans="11:20" s="25" customFormat="1" x14ac:dyDescent="0.25">
      <c r="K700" s="27"/>
      <c r="L700" s="27"/>
      <c r="M700" s="27"/>
      <c r="N700" s="27"/>
      <c r="O700" s="84"/>
      <c r="P700" s="27"/>
      <c r="Q700" s="27"/>
      <c r="R700" s="27"/>
      <c r="S700" s="27"/>
      <c r="T700" s="39"/>
    </row>
    <row r="701" spans="11:20" s="25" customFormat="1" x14ac:dyDescent="0.25">
      <c r="K701" s="27"/>
      <c r="L701" s="27"/>
      <c r="M701" s="27"/>
      <c r="N701" s="27"/>
      <c r="O701" s="84"/>
      <c r="P701" s="27"/>
      <c r="Q701" s="27"/>
      <c r="R701" s="27"/>
      <c r="S701" s="27"/>
      <c r="T701" s="39"/>
    </row>
    <row r="702" spans="11:20" s="25" customFormat="1" x14ac:dyDescent="0.25">
      <c r="K702" s="27"/>
      <c r="L702" s="27"/>
      <c r="M702" s="27"/>
      <c r="N702" s="27"/>
      <c r="O702" s="84"/>
      <c r="P702" s="27"/>
      <c r="Q702" s="27"/>
      <c r="R702" s="27"/>
      <c r="S702" s="27"/>
      <c r="T702" s="39"/>
    </row>
    <row r="703" spans="11:20" s="25" customFormat="1" x14ac:dyDescent="0.25">
      <c r="K703" s="27"/>
      <c r="L703" s="27"/>
      <c r="M703" s="27"/>
      <c r="N703" s="27"/>
      <c r="O703" s="84"/>
      <c r="P703" s="27"/>
      <c r="Q703" s="27"/>
      <c r="R703" s="27"/>
      <c r="S703" s="27"/>
      <c r="T703" s="39"/>
    </row>
    <row r="704" spans="11:20" s="25" customFormat="1" x14ac:dyDescent="0.25">
      <c r="K704" s="27"/>
      <c r="L704" s="27"/>
      <c r="M704" s="27"/>
      <c r="N704" s="27"/>
      <c r="O704" s="84"/>
      <c r="P704" s="27"/>
      <c r="Q704" s="27"/>
      <c r="R704" s="27"/>
      <c r="S704" s="27"/>
      <c r="T704" s="39"/>
    </row>
    <row r="705" spans="11:20" s="25" customFormat="1" x14ac:dyDescent="0.25">
      <c r="K705" s="27"/>
      <c r="L705" s="27"/>
      <c r="M705" s="27"/>
      <c r="N705" s="27"/>
      <c r="O705" s="84"/>
      <c r="P705" s="27"/>
      <c r="Q705" s="27"/>
      <c r="R705" s="27"/>
      <c r="S705" s="27"/>
      <c r="T705" s="39"/>
    </row>
    <row r="706" spans="11:20" s="25" customFormat="1" x14ac:dyDescent="0.25">
      <c r="K706" s="27"/>
      <c r="L706" s="27"/>
      <c r="M706" s="27"/>
      <c r="N706" s="27"/>
      <c r="O706" s="84"/>
      <c r="P706" s="27"/>
      <c r="Q706" s="27"/>
      <c r="R706" s="27"/>
      <c r="S706" s="27"/>
      <c r="T706" s="39"/>
    </row>
    <row r="707" spans="11:20" s="25" customFormat="1" x14ac:dyDescent="0.25">
      <c r="K707" s="27"/>
      <c r="L707" s="27"/>
      <c r="M707" s="27"/>
      <c r="N707" s="27"/>
      <c r="O707" s="84"/>
      <c r="P707" s="27"/>
      <c r="Q707" s="27"/>
      <c r="R707" s="27"/>
      <c r="S707" s="27"/>
      <c r="T707" s="39"/>
    </row>
    <row r="708" spans="11:20" s="25" customFormat="1" x14ac:dyDescent="0.25">
      <c r="K708" s="27"/>
      <c r="L708" s="27"/>
      <c r="M708" s="27"/>
      <c r="N708" s="27"/>
      <c r="O708" s="84"/>
      <c r="P708" s="27"/>
      <c r="Q708" s="27"/>
      <c r="R708" s="27"/>
      <c r="S708" s="27"/>
      <c r="T708" s="39"/>
    </row>
    <row r="709" spans="11:20" s="25" customFormat="1" x14ac:dyDescent="0.25">
      <c r="K709" s="27"/>
      <c r="L709" s="27"/>
      <c r="M709" s="27"/>
      <c r="N709" s="27"/>
      <c r="O709" s="84"/>
      <c r="P709" s="27"/>
      <c r="Q709" s="27"/>
      <c r="R709" s="27"/>
      <c r="S709" s="27"/>
      <c r="T709" s="39"/>
    </row>
    <row r="710" spans="11:20" s="25" customFormat="1" x14ac:dyDescent="0.25">
      <c r="K710" s="27"/>
      <c r="L710" s="27"/>
      <c r="M710" s="27"/>
      <c r="N710" s="27"/>
      <c r="O710" s="84"/>
      <c r="P710" s="27"/>
      <c r="Q710" s="27"/>
      <c r="R710" s="27"/>
      <c r="S710" s="27"/>
      <c r="T710" s="39"/>
    </row>
    <row r="711" spans="11:20" s="25" customFormat="1" x14ac:dyDescent="0.25">
      <c r="K711" s="27"/>
      <c r="L711" s="27"/>
      <c r="M711" s="27"/>
      <c r="N711" s="27"/>
      <c r="O711" s="84"/>
      <c r="P711" s="27"/>
      <c r="Q711" s="27"/>
      <c r="R711" s="27"/>
      <c r="S711" s="27"/>
      <c r="T711" s="39"/>
    </row>
    <row r="712" spans="11:20" s="25" customFormat="1" x14ac:dyDescent="0.25">
      <c r="K712" s="27"/>
      <c r="L712" s="27"/>
      <c r="M712" s="27"/>
      <c r="N712" s="27"/>
      <c r="O712" s="84"/>
      <c r="P712" s="27"/>
      <c r="Q712" s="27"/>
      <c r="R712" s="27"/>
      <c r="S712" s="27"/>
      <c r="T712" s="39"/>
    </row>
    <row r="713" spans="11:20" s="25" customFormat="1" x14ac:dyDescent="0.25">
      <c r="K713" s="27"/>
      <c r="L713" s="27"/>
      <c r="M713" s="27"/>
      <c r="N713" s="27"/>
      <c r="O713" s="84"/>
      <c r="P713" s="27"/>
      <c r="Q713" s="27"/>
      <c r="R713" s="27"/>
      <c r="S713" s="27"/>
      <c r="T713" s="39"/>
    </row>
    <row r="714" spans="11:20" s="25" customFormat="1" x14ac:dyDescent="0.25">
      <c r="K714" s="27"/>
      <c r="L714" s="27"/>
      <c r="M714" s="27"/>
      <c r="N714" s="27"/>
      <c r="O714" s="84"/>
      <c r="P714" s="27"/>
      <c r="Q714" s="27"/>
      <c r="R714" s="27"/>
      <c r="S714" s="27"/>
      <c r="T714" s="39"/>
    </row>
    <row r="715" spans="11:20" s="25" customFormat="1" x14ac:dyDescent="0.25">
      <c r="K715" s="27"/>
      <c r="L715" s="27"/>
      <c r="M715" s="27"/>
      <c r="N715" s="27"/>
      <c r="O715" s="84"/>
      <c r="P715" s="27"/>
      <c r="Q715" s="27"/>
      <c r="R715" s="27"/>
      <c r="S715" s="27"/>
      <c r="T715" s="39"/>
    </row>
    <row r="716" spans="11:20" s="25" customFormat="1" x14ac:dyDescent="0.25">
      <c r="K716" s="27"/>
      <c r="L716" s="27"/>
      <c r="M716" s="27"/>
      <c r="N716" s="27"/>
      <c r="O716" s="84"/>
      <c r="P716" s="27"/>
      <c r="Q716" s="27"/>
      <c r="R716" s="27"/>
      <c r="S716" s="27"/>
      <c r="T716" s="39"/>
    </row>
    <row r="717" spans="11:20" s="25" customFormat="1" x14ac:dyDescent="0.25">
      <c r="K717" s="27"/>
      <c r="L717" s="27"/>
      <c r="M717" s="27"/>
      <c r="N717" s="27"/>
      <c r="O717" s="84"/>
      <c r="P717" s="27"/>
      <c r="Q717" s="27"/>
      <c r="R717" s="27"/>
      <c r="S717" s="27"/>
      <c r="T717" s="39"/>
    </row>
    <row r="718" spans="11:20" s="25" customFormat="1" x14ac:dyDescent="0.25">
      <c r="K718" s="27"/>
      <c r="L718" s="27"/>
      <c r="M718" s="27"/>
      <c r="N718" s="27"/>
      <c r="O718" s="84"/>
      <c r="P718" s="27"/>
      <c r="Q718" s="27"/>
      <c r="R718" s="27"/>
      <c r="S718" s="27"/>
      <c r="T718" s="39"/>
    </row>
    <row r="719" spans="11:20" s="25" customFormat="1" x14ac:dyDescent="0.25">
      <c r="K719" s="27"/>
      <c r="L719" s="27"/>
      <c r="M719" s="27"/>
      <c r="N719" s="27"/>
      <c r="O719" s="84"/>
      <c r="P719" s="27"/>
      <c r="Q719" s="27"/>
      <c r="R719" s="27"/>
      <c r="S719" s="27"/>
      <c r="T719" s="39"/>
    </row>
    <row r="720" spans="11:20" s="25" customFormat="1" x14ac:dyDescent="0.25">
      <c r="K720" s="27"/>
      <c r="L720" s="27"/>
      <c r="M720" s="27"/>
      <c r="N720" s="27"/>
      <c r="O720" s="84"/>
      <c r="P720" s="27"/>
      <c r="Q720" s="27"/>
      <c r="R720" s="27"/>
      <c r="S720" s="27"/>
      <c r="T720" s="39"/>
    </row>
    <row r="721" spans="11:20" s="25" customFormat="1" x14ac:dyDescent="0.25">
      <c r="K721" s="27"/>
      <c r="L721" s="27"/>
      <c r="M721" s="27"/>
      <c r="N721" s="27"/>
      <c r="O721" s="84"/>
      <c r="P721" s="27"/>
      <c r="Q721" s="27"/>
      <c r="R721" s="27"/>
      <c r="S721" s="27"/>
      <c r="T721" s="39"/>
    </row>
    <row r="722" spans="11:20" s="25" customFormat="1" x14ac:dyDescent="0.25">
      <c r="K722" s="27"/>
      <c r="L722" s="27"/>
      <c r="M722" s="27"/>
      <c r="N722" s="27"/>
      <c r="O722" s="84"/>
      <c r="P722" s="27"/>
      <c r="Q722" s="27"/>
      <c r="R722" s="27"/>
      <c r="S722" s="27"/>
      <c r="T722" s="39"/>
    </row>
    <row r="723" spans="11:20" s="25" customFormat="1" x14ac:dyDescent="0.25">
      <c r="K723" s="27"/>
      <c r="L723" s="27"/>
      <c r="M723" s="27"/>
      <c r="N723" s="27"/>
      <c r="O723" s="84"/>
      <c r="P723" s="27"/>
      <c r="Q723" s="27"/>
      <c r="R723" s="27"/>
      <c r="S723" s="27"/>
      <c r="T723" s="39"/>
    </row>
    <row r="724" spans="11:20" s="25" customFormat="1" x14ac:dyDescent="0.25">
      <c r="K724" s="27"/>
      <c r="L724" s="27"/>
      <c r="M724" s="27"/>
      <c r="N724" s="27"/>
      <c r="O724" s="84"/>
      <c r="P724" s="27"/>
      <c r="Q724" s="27"/>
      <c r="R724" s="27"/>
      <c r="S724" s="27"/>
      <c r="T724" s="39"/>
    </row>
    <row r="725" spans="11:20" s="25" customFormat="1" x14ac:dyDescent="0.25">
      <c r="K725" s="27"/>
      <c r="L725" s="27"/>
      <c r="M725" s="27"/>
      <c r="N725" s="27"/>
      <c r="O725" s="84"/>
      <c r="P725" s="27"/>
      <c r="Q725" s="27"/>
      <c r="R725" s="27"/>
      <c r="S725" s="27"/>
      <c r="T725" s="39"/>
    </row>
    <row r="726" spans="11:20" s="25" customFormat="1" x14ac:dyDescent="0.25">
      <c r="K726" s="27"/>
      <c r="L726" s="27"/>
      <c r="M726" s="27"/>
      <c r="N726" s="27"/>
      <c r="O726" s="84"/>
      <c r="P726" s="27"/>
      <c r="Q726" s="27"/>
      <c r="R726" s="27"/>
      <c r="S726" s="27"/>
      <c r="T726" s="39"/>
    </row>
    <row r="727" spans="11:20" s="25" customFormat="1" x14ac:dyDescent="0.25">
      <c r="K727" s="27"/>
      <c r="L727" s="27"/>
      <c r="M727" s="27"/>
      <c r="N727" s="27"/>
      <c r="O727" s="84"/>
      <c r="P727" s="27"/>
      <c r="Q727" s="27"/>
      <c r="R727" s="27"/>
      <c r="S727" s="27"/>
      <c r="T727" s="39"/>
    </row>
    <row r="728" spans="11:20" s="25" customFormat="1" x14ac:dyDescent="0.25">
      <c r="K728" s="27"/>
      <c r="L728" s="27"/>
      <c r="M728" s="27"/>
      <c r="N728" s="27"/>
      <c r="O728" s="84"/>
      <c r="P728" s="27"/>
      <c r="Q728" s="27"/>
      <c r="R728" s="27"/>
      <c r="S728" s="27"/>
      <c r="T728" s="39"/>
    </row>
    <row r="729" spans="11:20" s="25" customFormat="1" x14ac:dyDescent="0.25">
      <c r="K729" s="27"/>
      <c r="L729" s="27"/>
      <c r="M729" s="27"/>
      <c r="N729" s="27"/>
      <c r="O729" s="84"/>
      <c r="P729" s="27"/>
      <c r="Q729" s="27"/>
      <c r="R729" s="27"/>
      <c r="S729" s="27"/>
      <c r="T729" s="39"/>
    </row>
    <row r="730" spans="11:20" s="25" customFormat="1" x14ac:dyDescent="0.25">
      <c r="K730" s="27"/>
      <c r="L730" s="27"/>
      <c r="M730" s="27"/>
      <c r="N730" s="27"/>
      <c r="O730" s="84"/>
      <c r="P730" s="27"/>
      <c r="Q730" s="27"/>
      <c r="R730" s="27"/>
      <c r="S730" s="27"/>
      <c r="T730" s="39"/>
    </row>
    <row r="731" spans="11:20" s="25" customFormat="1" x14ac:dyDescent="0.25">
      <c r="K731" s="27"/>
      <c r="L731" s="27"/>
      <c r="M731" s="27"/>
      <c r="N731" s="27"/>
      <c r="O731" s="84"/>
      <c r="P731" s="27"/>
      <c r="Q731" s="27"/>
      <c r="R731" s="27"/>
      <c r="S731" s="27"/>
      <c r="T731" s="39"/>
    </row>
    <row r="732" spans="11:20" s="25" customFormat="1" x14ac:dyDescent="0.25">
      <c r="K732" s="27"/>
      <c r="L732" s="27"/>
      <c r="M732" s="27"/>
      <c r="N732" s="27"/>
      <c r="O732" s="84"/>
      <c r="P732" s="27"/>
      <c r="Q732" s="27"/>
      <c r="R732" s="27"/>
      <c r="S732" s="27"/>
      <c r="T732" s="39"/>
    </row>
    <row r="733" spans="11:20" s="25" customFormat="1" x14ac:dyDescent="0.25">
      <c r="K733" s="27"/>
      <c r="L733" s="27"/>
      <c r="M733" s="27"/>
      <c r="N733" s="27"/>
      <c r="O733" s="84"/>
      <c r="P733" s="27"/>
      <c r="Q733" s="27"/>
      <c r="R733" s="27"/>
      <c r="S733" s="27"/>
      <c r="T733" s="39"/>
    </row>
    <row r="734" spans="11:20" s="25" customFormat="1" x14ac:dyDescent="0.25">
      <c r="K734" s="27"/>
      <c r="L734" s="27"/>
      <c r="M734" s="27"/>
      <c r="N734" s="27"/>
      <c r="O734" s="84"/>
      <c r="P734" s="27"/>
      <c r="Q734" s="27"/>
      <c r="R734" s="27"/>
      <c r="S734" s="27"/>
      <c r="T734" s="39"/>
    </row>
    <row r="735" spans="11:20" s="25" customFormat="1" x14ac:dyDescent="0.25">
      <c r="K735" s="27"/>
      <c r="L735" s="27"/>
      <c r="M735" s="27"/>
      <c r="N735" s="27"/>
      <c r="O735" s="84"/>
      <c r="P735" s="27"/>
      <c r="Q735" s="27"/>
      <c r="R735" s="27"/>
      <c r="S735" s="27"/>
      <c r="T735" s="39"/>
    </row>
    <row r="736" spans="11:20" s="25" customFormat="1" x14ac:dyDescent="0.25">
      <c r="K736" s="27"/>
      <c r="L736" s="27"/>
      <c r="M736" s="27"/>
      <c r="N736" s="27"/>
      <c r="O736" s="84"/>
      <c r="P736" s="27"/>
      <c r="Q736" s="27"/>
      <c r="R736" s="27"/>
      <c r="S736" s="27"/>
      <c r="T736" s="39"/>
    </row>
    <row r="737" spans="11:20" s="25" customFormat="1" x14ac:dyDescent="0.25">
      <c r="K737" s="27"/>
      <c r="L737" s="27"/>
      <c r="M737" s="27"/>
      <c r="N737" s="27"/>
      <c r="O737" s="84"/>
      <c r="P737" s="27"/>
      <c r="Q737" s="27"/>
      <c r="R737" s="27"/>
      <c r="S737" s="27"/>
      <c r="T737" s="39"/>
    </row>
    <row r="738" spans="11:20" s="25" customFormat="1" x14ac:dyDescent="0.25">
      <c r="K738" s="27"/>
      <c r="L738" s="27"/>
      <c r="M738" s="27"/>
      <c r="N738" s="27"/>
      <c r="O738" s="84"/>
      <c r="P738" s="27"/>
      <c r="Q738" s="27"/>
      <c r="R738" s="27"/>
      <c r="S738" s="27"/>
      <c r="T738" s="39"/>
    </row>
    <row r="739" spans="11:20" s="25" customFormat="1" x14ac:dyDescent="0.25">
      <c r="K739" s="27"/>
      <c r="L739" s="27"/>
      <c r="M739" s="27"/>
      <c r="N739" s="27"/>
      <c r="O739" s="84"/>
      <c r="P739" s="27"/>
      <c r="Q739" s="27"/>
      <c r="R739" s="27"/>
      <c r="S739" s="27"/>
      <c r="T739" s="39"/>
    </row>
    <row r="740" spans="11:20" s="25" customFormat="1" x14ac:dyDescent="0.25">
      <c r="K740" s="27"/>
      <c r="L740" s="27"/>
      <c r="M740" s="27"/>
      <c r="N740" s="27"/>
      <c r="O740" s="84"/>
      <c r="P740" s="27"/>
      <c r="Q740" s="27"/>
      <c r="R740" s="27"/>
      <c r="S740" s="27"/>
      <c r="T740" s="39"/>
    </row>
    <row r="741" spans="11:20" s="25" customFormat="1" x14ac:dyDescent="0.25">
      <c r="K741" s="27"/>
      <c r="L741" s="27"/>
      <c r="M741" s="27"/>
      <c r="N741" s="27"/>
      <c r="O741" s="84"/>
      <c r="P741" s="27"/>
      <c r="Q741" s="27"/>
      <c r="R741" s="27"/>
      <c r="S741" s="27"/>
      <c r="T741" s="39"/>
    </row>
    <row r="742" spans="11:20" s="25" customFormat="1" x14ac:dyDescent="0.25">
      <c r="K742" s="27"/>
      <c r="L742" s="27"/>
      <c r="M742" s="27"/>
      <c r="N742" s="27"/>
      <c r="O742" s="84"/>
      <c r="P742" s="27"/>
      <c r="Q742" s="27"/>
      <c r="R742" s="27"/>
      <c r="S742" s="27"/>
      <c r="T742" s="39"/>
    </row>
    <row r="743" spans="11:20" s="25" customFormat="1" x14ac:dyDescent="0.25">
      <c r="K743" s="27"/>
      <c r="L743" s="27"/>
      <c r="M743" s="27"/>
      <c r="N743" s="27"/>
      <c r="O743" s="84"/>
      <c r="P743" s="27"/>
      <c r="Q743" s="27"/>
      <c r="R743" s="27"/>
      <c r="S743" s="27"/>
      <c r="T743" s="39"/>
    </row>
    <row r="744" spans="11:20" s="25" customFormat="1" x14ac:dyDescent="0.25">
      <c r="K744" s="27"/>
      <c r="L744" s="27"/>
      <c r="M744" s="27"/>
      <c r="N744" s="27"/>
      <c r="O744" s="84"/>
      <c r="P744" s="27"/>
      <c r="Q744" s="27"/>
      <c r="R744" s="27"/>
      <c r="S744" s="27"/>
      <c r="T744" s="39"/>
    </row>
    <row r="745" spans="11:20" s="25" customFormat="1" x14ac:dyDescent="0.25">
      <c r="K745" s="27"/>
      <c r="L745" s="27"/>
      <c r="M745" s="27"/>
      <c r="N745" s="27"/>
      <c r="O745" s="84"/>
      <c r="P745" s="27"/>
      <c r="Q745" s="27"/>
      <c r="R745" s="27"/>
      <c r="S745" s="27"/>
      <c r="T745" s="39"/>
    </row>
    <row r="746" spans="11:20" s="25" customFormat="1" x14ac:dyDescent="0.25">
      <c r="K746" s="27"/>
      <c r="L746" s="27"/>
      <c r="M746" s="27"/>
      <c r="N746" s="27"/>
      <c r="O746" s="84"/>
      <c r="P746" s="27"/>
      <c r="Q746" s="27"/>
      <c r="R746" s="27"/>
      <c r="S746" s="27"/>
      <c r="T746" s="39"/>
    </row>
    <row r="747" spans="11:20" s="25" customFormat="1" x14ac:dyDescent="0.25">
      <c r="K747" s="27"/>
      <c r="L747" s="27"/>
      <c r="M747" s="27"/>
      <c r="N747" s="27"/>
      <c r="O747" s="84"/>
      <c r="P747" s="27"/>
      <c r="Q747" s="27"/>
      <c r="R747" s="27"/>
      <c r="S747" s="27"/>
      <c r="T747" s="39"/>
    </row>
    <row r="748" spans="11:20" s="25" customFormat="1" x14ac:dyDescent="0.25">
      <c r="K748" s="27"/>
      <c r="L748" s="27"/>
      <c r="M748" s="27"/>
      <c r="N748" s="27"/>
      <c r="O748" s="84"/>
      <c r="P748" s="27"/>
      <c r="Q748" s="27"/>
      <c r="R748" s="27"/>
      <c r="S748" s="27"/>
      <c r="T748" s="39"/>
    </row>
    <row r="749" spans="11:20" s="25" customFormat="1" x14ac:dyDescent="0.25">
      <c r="K749" s="27"/>
      <c r="L749" s="27"/>
      <c r="M749" s="27"/>
      <c r="N749" s="27"/>
      <c r="O749" s="84"/>
      <c r="P749" s="27"/>
      <c r="Q749" s="27"/>
      <c r="R749" s="27"/>
      <c r="S749" s="27"/>
      <c r="T749" s="39"/>
    </row>
    <row r="750" spans="11:20" s="25" customFormat="1" x14ac:dyDescent="0.25">
      <c r="K750" s="27"/>
      <c r="L750" s="27"/>
      <c r="M750" s="27"/>
      <c r="N750" s="27"/>
      <c r="O750" s="84"/>
      <c r="P750" s="27"/>
      <c r="Q750" s="27"/>
      <c r="R750" s="27"/>
      <c r="S750" s="27"/>
      <c r="T750" s="39"/>
    </row>
    <row r="751" spans="11:20" s="25" customFormat="1" x14ac:dyDescent="0.25">
      <c r="K751" s="27"/>
      <c r="L751" s="27"/>
      <c r="M751" s="27"/>
      <c r="N751" s="27"/>
      <c r="O751" s="84"/>
      <c r="P751" s="27"/>
      <c r="Q751" s="27"/>
      <c r="R751" s="27"/>
      <c r="S751" s="27"/>
      <c r="T751" s="39"/>
    </row>
    <row r="752" spans="11:20" s="25" customFormat="1" x14ac:dyDescent="0.25">
      <c r="K752" s="27"/>
      <c r="L752" s="27"/>
      <c r="M752" s="27"/>
      <c r="N752" s="27"/>
      <c r="O752" s="84"/>
      <c r="P752" s="27"/>
      <c r="Q752" s="27"/>
      <c r="R752" s="27"/>
      <c r="S752" s="27"/>
      <c r="T752" s="39"/>
    </row>
    <row r="753" spans="11:20" s="25" customFormat="1" x14ac:dyDescent="0.25">
      <c r="K753" s="27"/>
      <c r="L753" s="27"/>
      <c r="M753" s="27"/>
      <c r="N753" s="27"/>
      <c r="O753" s="84"/>
      <c r="P753" s="27"/>
      <c r="Q753" s="27"/>
      <c r="R753" s="27"/>
      <c r="S753" s="27"/>
      <c r="T753" s="39"/>
    </row>
    <row r="754" spans="11:20" s="25" customFormat="1" x14ac:dyDescent="0.25">
      <c r="K754" s="27"/>
      <c r="L754" s="27"/>
      <c r="M754" s="27"/>
      <c r="N754" s="27"/>
      <c r="O754" s="84"/>
      <c r="P754" s="27"/>
      <c r="Q754" s="27"/>
      <c r="R754" s="27"/>
      <c r="S754" s="27"/>
      <c r="T754" s="39"/>
    </row>
    <row r="755" spans="11:20" s="25" customFormat="1" x14ac:dyDescent="0.25">
      <c r="K755" s="27"/>
      <c r="L755" s="27"/>
      <c r="M755" s="27"/>
      <c r="N755" s="27"/>
      <c r="O755" s="84"/>
      <c r="P755" s="27"/>
      <c r="Q755" s="27"/>
      <c r="R755" s="27"/>
      <c r="S755" s="27"/>
      <c r="T755" s="39"/>
    </row>
    <row r="756" spans="11:20" s="25" customFormat="1" x14ac:dyDescent="0.25">
      <c r="K756" s="27"/>
      <c r="L756" s="27"/>
      <c r="M756" s="27"/>
      <c r="N756" s="27"/>
      <c r="O756" s="84"/>
      <c r="P756" s="27"/>
      <c r="Q756" s="27"/>
      <c r="R756" s="27"/>
      <c r="S756" s="27"/>
      <c r="T756" s="39"/>
    </row>
    <row r="757" spans="11:20" s="25" customFormat="1" x14ac:dyDescent="0.25">
      <c r="K757" s="27"/>
      <c r="L757" s="27"/>
      <c r="M757" s="27"/>
      <c r="N757" s="27"/>
      <c r="O757" s="84"/>
      <c r="P757" s="27"/>
      <c r="Q757" s="27"/>
      <c r="R757" s="27"/>
      <c r="S757" s="27"/>
      <c r="T757" s="39"/>
    </row>
    <row r="758" spans="11:20" s="25" customFormat="1" x14ac:dyDescent="0.25">
      <c r="K758" s="27"/>
      <c r="L758" s="27"/>
      <c r="M758" s="27"/>
      <c r="N758" s="27"/>
      <c r="O758" s="84"/>
      <c r="P758" s="27"/>
      <c r="Q758" s="27"/>
      <c r="R758" s="27"/>
      <c r="S758" s="27"/>
      <c r="T758" s="39"/>
    </row>
    <row r="759" spans="11:20" s="25" customFormat="1" x14ac:dyDescent="0.25">
      <c r="K759" s="27"/>
      <c r="L759" s="27"/>
      <c r="M759" s="27"/>
      <c r="N759" s="27"/>
      <c r="O759" s="84"/>
      <c r="P759" s="27"/>
      <c r="Q759" s="27"/>
      <c r="R759" s="27"/>
      <c r="S759" s="27"/>
      <c r="T759" s="39"/>
    </row>
    <row r="760" spans="11:20" s="25" customFormat="1" x14ac:dyDescent="0.25">
      <c r="K760" s="27"/>
      <c r="L760" s="27"/>
      <c r="M760" s="27"/>
      <c r="N760" s="27"/>
      <c r="O760" s="84"/>
      <c r="P760" s="27"/>
      <c r="Q760" s="27"/>
      <c r="R760" s="27"/>
      <c r="S760" s="27"/>
      <c r="T760" s="39"/>
    </row>
    <row r="761" spans="11:20" s="25" customFormat="1" x14ac:dyDescent="0.25">
      <c r="K761" s="27"/>
      <c r="L761" s="27"/>
      <c r="M761" s="27"/>
      <c r="N761" s="27"/>
      <c r="O761" s="84"/>
      <c r="P761" s="27"/>
      <c r="Q761" s="27"/>
      <c r="R761" s="27"/>
      <c r="S761" s="27"/>
      <c r="T761" s="39"/>
    </row>
    <row r="762" spans="11:20" s="25" customFormat="1" x14ac:dyDescent="0.25">
      <c r="K762" s="27"/>
      <c r="L762" s="27"/>
      <c r="M762" s="27"/>
      <c r="N762" s="27"/>
      <c r="O762" s="84"/>
      <c r="P762" s="27"/>
      <c r="Q762" s="27"/>
      <c r="R762" s="27"/>
      <c r="S762" s="27"/>
      <c r="T762" s="39"/>
    </row>
    <row r="763" spans="11:20" s="25" customFormat="1" x14ac:dyDescent="0.25">
      <c r="K763" s="27"/>
      <c r="L763" s="27"/>
      <c r="M763" s="27"/>
      <c r="N763" s="27"/>
      <c r="O763" s="84"/>
      <c r="P763" s="27"/>
      <c r="Q763" s="27"/>
      <c r="R763" s="27"/>
      <c r="S763" s="27"/>
      <c r="T763" s="39"/>
    </row>
    <row r="764" spans="11:20" s="25" customFormat="1" x14ac:dyDescent="0.25">
      <c r="K764" s="27"/>
      <c r="L764" s="27"/>
      <c r="M764" s="27"/>
      <c r="N764" s="27"/>
      <c r="O764" s="84"/>
      <c r="P764" s="27"/>
      <c r="Q764" s="27"/>
      <c r="R764" s="27"/>
      <c r="S764" s="27"/>
      <c r="T764" s="39"/>
    </row>
    <row r="765" spans="11:20" s="25" customFormat="1" x14ac:dyDescent="0.25">
      <c r="K765" s="27"/>
      <c r="L765" s="27"/>
      <c r="M765" s="27"/>
      <c r="N765" s="27"/>
      <c r="O765" s="84"/>
      <c r="P765" s="27"/>
      <c r="Q765" s="27"/>
      <c r="R765" s="27"/>
      <c r="S765" s="27"/>
      <c r="T765" s="39"/>
    </row>
    <row r="766" spans="11:20" s="25" customFormat="1" x14ac:dyDescent="0.25">
      <c r="K766" s="27"/>
      <c r="L766" s="27"/>
      <c r="M766" s="27"/>
      <c r="N766" s="27"/>
      <c r="O766" s="84"/>
      <c r="P766" s="27"/>
      <c r="Q766" s="27"/>
      <c r="R766" s="27"/>
      <c r="S766" s="27"/>
      <c r="T766" s="39"/>
    </row>
    <row r="767" spans="11:20" s="25" customFormat="1" x14ac:dyDescent="0.25">
      <c r="K767" s="27"/>
      <c r="L767" s="27"/>
      <c r="M767" s="27"/>
      <c r="N767" s="27"/>
      <c r="O767" s="84"/>
      <c r="P767" s="27"/>
      <c r="Q767" s="27"/>
      <c r="R767" s="27"/>
      <c r="S767" s="27"/>
      <c r="T767" s="39"/>
    </row>
    <row r="768" spans="11:20" s="25" customFormat="1" x14ac:dyDescent="0.25">
      <c r="K768" s="27"/>
      <c r="L768" s="27"/>
      <c r="M768" s="27"/>
      <c r="N768" s="27"/>
      <c r="O768" s="84"/>
      <c r="P768" s="27"/>
      <c r="Q768" s="27"/>
      <c r="R768" s="27"/>
      <c r="S768" s="27"/>
      <c r="T768" s="39"/>
    </row>
    <row r="769" spans="11:20" s="25" customFormat="1" x14ac:dyDescent="0.25">
      <c r="K769" s="27"/>
      <c r="L769" s="27"/>
      <c r="M769" s="27"/>
      <c r="N769" s="27"/>
      <c r="O769" s="84"/>
      <c r="P769" s="27"/>
      <c r="Q769" s="27"/>
      <c r="R769" s="27"/>
      <c r="S769" s="27"/>
      <c r="T769" s="39"/>
    </row>
    <row r="770" spans="11:20" s="25" customFormat="1" x14ac:dyDescent="0.25">
      <c r="K770" s="27"/>
      <c r="L770" s="27"/>
      <c r="M770" s="27"/>
      <c r="N770" s="27"/>
      <c r="O770" s="84"/>
      <c r="P770" s="27"/>
      <c r="Q770" s="27"/>
      <c r="R770" s="27"/>
      <c r="S770" s="27"/>
      <c r="T770" s="39"/>
    </row>
    <row r="771" spans="11:20" s="25" customFormat="1" x14ac:dyDescent="0.25">
      <c r="K771" s="27"/>
      <c r="L771" s="27"/>
      <c r="M771" s="27"/>
      <c r="N771" s="27"/>
      <c r="O771" s="84"/>
      <c r="P771" s="27"/>
      <c r="Q771" s="27"/>
      <c r="R771" s="27"/>
      <c r="S771" s="27"/>
      <c r="T771" s="39"/>
    </row>
    <row r="772" spans="11:20" s="25" customFormat="1" x14ac:dyDescent="0.25">
      <c r="K772" s="27"/>
      <c r="L772" s="27"/>
      <c r="M772" s="27"/>
      <c r="N772" s="27"/>
      <c r="O772" s="84"/>
      <c r="P772" s="27"/>
      <c r="Q772" s="27"/>
      <c r="R772" s="27"/>
      <c r="S772" s="27"/>
      <c r="T772" s="39"/>
    </row>
    <row r="773" spans="11:20" s="25" customFormat="1" x14ac:dyDescent="0.25">
      <c r="K773" s="27"/>
      <c r="L773" s="27"/>
      <c r="M773" s="27"/>
      <c r="N773" s="27"/>
      <c r="O773" s="84"/>
      <c r="P773" s="27"/>
      <c r="Q773" s="27"/>
      <c r="R773" s="27"/>
      <c r="S773" s="27"/>
      <c r="T773" s="39"/>
    </row>
    <row r="774" spans="11:20" s="25" customFormat="1" x14ac:dyDescent="0.25">
      <c r="K774" s="27"/>
      <c r="L774" s="27"/>
      <c r="M774" s="27"/>
      <c r="N774" s="27"/>
      <c r="O774" s="84"/>
      <c r="P774" s="27"/>
      <c r="Q774" s="27"/>
      <c r="R774" s="27"/>
      <c r="S774" s="27"/>
      <c r="T774" s="39"/>
    </row>
    <row r="775" spans="11:20" s="25" customFormat="1" x14ac:dyDescent="0.25">
      <c r="K775" s="27"/>
      <c r="L775" s="27"/>
      <c r="M775" s="27"/>
      <c r="N775" s="27"/>
      <c r="O775" s="84"/>
      <c r="P775" s="27"/>
      <c r="Q775" s="27"/>
      <c r="R775" s="27"/>
      <c r="S775" s="27"/>
      <c r="T775" s="39"/>
    </row>
    <row r="776" spans="11:20" s="25" customFormat="1" x14ac:dyDescent="0.25">
      <c r="K776" s="27"/>
      <c r="L776" s="27"/>
      <c r="M776" s="27"/>
      <c r="N776" s="27"/>
      <c r="O776" s="84"/>
      <c r="P776" s="27"/>
      <c r="Q776" s="27"/>
      <c r="R776" s="27"/>
      <c r="S776" s="27"/>
      <c r="T776" s="39"/>
    </row>
    <row r="777" spans="11:20" s="25" customFormat="1" x14ac:dyDescent="0.25">
      <c r="K777" s="27"/>
      <c r="L777" s="27"/>
      <c r="M777" s="27"/>
      <c r="N777" s="27"/>
      <c r="O777" s="84"/>
      <c r="P777" s="27"/>
      <c r="Q777" s="27"/>
      <c r="R777" s="27"/>
      <c r="S777" s="27"/>
      <c r="T777" s="39"/>
    </row>
    <row r="778" spans="11:20" s="25" customFormat="1" x14ac:dyDescent="0.25">
      <c r="K778" s="27"/>
      <c r="L778" s="27"/>
      <c r="M778" s="27"/>
      <c r="N778" s="27"/>
      <c r="O778" s="84"/>
      <c r="P778" s="27"/>
      <c r="Q778" s="27"/>
      <c r="R778" s="27"/>
      <c r="S778" s="27"/>
      <c r="T778" s="39"/>
    </row>
    <row r="779" spans="11:20" s="25" customFormat="1" x14ac:dyDescent="0.25">
      <c r="K779" s="27"/>
      <c r="L779" s="27"/>
      <c r="M779" s="27"/>
      <c r="N779" s="27"/>
      <c r="O779" s="84"/>
      <c r="P779" s="27"/>
      <c r="Q779" s="27"/>
      <c r="R779" s="27"/>
      <c r="S779" s="27"/>
      <c r="T779" s="39"/>
    </row>
    <row r="780" spans="11:20" s="25" customFormat="1" x14ac:dyDescent="0.25">
      <c r="K780" s="27"/>
      <c r="L780" s="27"/>
      <c r="M780" s="27"/>
      <c r="N780" s="27"/>
      <c r="O780" s="84"/>
      <c r="P780" s="27"/>
      <c r="Q780" s="27"/>
      <c r="R780" s="27"/>
      <c r="S780" s="27"/>
      <c r="T780" s="39"/>
    </row>
    <row r="781" spans="11:20" s="25" customFormat="1" x14ac:dyDescent="0.25">
      <c r="K781" s="27"/>
      <c r="L781" s="27"/>
      <c r="M781" s="27"/>
      <c r="N781" s="27"/>
      <c r="O781" s="84"/>
      <c r="P781" s="27"/>
      <c r="Q781" s="27"/>
      <c r="R781" s="27"/>
      <c r="S781" s="27"/>
      <c r="T781" s="39"/>
    </row>
    <row r="782" spans="11:20" s="25" customFormat="1" x14ac:dyDescent="0.25">
      <c r="K782" s="27"/>
      <c r="L782" s="27"/>
      <c r="M782" s="27"/>
      <c r="N782" s="27"/>
      <c r="O782" s="84"/>
      <c r="P782" s="27"/>
      <c r="Q782" s="27"/>
      <c r="R782" s="27"/>
      <c r="S782" s="27"/>
      <c r="T782" s="39"/>
    </row>
    <row r="783" spans="11:20" s="25" customFormat="1" x14ac:dyDescent="0.25">
      <c r="K783" s="27"/>
      <c r="L783" s="27"/>
      <c r="M783" s="27"/>
      <c r="N783" s="27"/>
      <c r="O783" s="84"/>
      <c r="P783" s="27"/>
      <c r="Q783" s="27"/>
      <c r="R783" s="27"/>
      <c r="S783" s="27"/>
      <c r="T783" s="39"/>
    </row>
    <row r="784" spans="11:20" s="25" customFormat="1" x14ac:dyDescent="0.25">
      <c r="K784" s="27"/>
      <c r="L784" s="27"/>
      <c r="M784" s="27"/>
      <c r="N784" s="27"/>
      <c r="O784" s="84"/>
      <c r="P784" s="27"/>
      <c r="Q784" s="27"/>
      <c r="R784" s="27"/>
      <c r="S784" s="27"/>
      <c r="T784" s="39"/>
    </row>
    <row r="785" spans="11:20" s="25" customFormat="1" x14ac:dyDescent="0.25">
      <c r="K785" s="27"/>
      <c r="L785" s="27"/>
      <c r="M785" s="27"/>
      <c r="N785" s="27"/>
      <c r="O785" s="84"/>
      <c r="P785" s="27"/>
      <c r="Q785" s="27"/>
      <c r="R785" s="27"/>
      <c r="S785" s="27"/>
      <c r="T785" s="39"/>
    </row>
    <row r="786" spans="11:20" s="25" customFormat="1" x14ac:dyDescent="0.25">
      <c r="K786" s="27"/>
      <c r="L786" s="27"/>
      <c r="M786" s="27"/>
      <c r="N786" s="27"/>
      <c r="O786" s="84"/>
      <c r="P786" s="27"/>
      <c r="Q786" s="27"/>
      <c r="R786" s="27"/>
      <c r="S786" s="27"/>
      <c r="T786" s="39"/>
    </row>
    <row r="787" spans="11:20" s="25" customFormat="1" x14ac:dyDescent="0.25">
      <c r="K787" s="27"/>
      <c r="L787" s="27"/>
      <c r="M787" s="27"/>
      <c r="N787" s="27"/>
      <c r="O787" s="84"/>
      <c r="P787" s="27"/>
      <c r="Q787" s="27"/>
      <c r="R787" s="27"/>
      <c r="S787" s="27"/>
      <c r="T787" s="39"/>
    </row>
    <row r="788" spans="11:20" s="25" customFormat="1" x14ac:dyDescent="0.25">
      <c r="K788" s="27"/>
      <c r="L788" s="27"/>
      <c r="M788" s="27"/>
      <c r="N788" s="27"/>
      <c r="O788" s="84"/>
      <c r="P788" s="27"/>
      <c r="Q788" s="27"/>
      <c r="R788" s="27"/>
      <c r="S788" s="27"/>
      <c r="T788" s="39"/>
    </row>
    <row r="789" spans="11:20" s="25" customFormat="1" x14ac:dyDescent="0.25">
      <c r="K789" s="27"/>
      <c r="L789" s="27"/>
      <c r="M789" s="27"/>
      <c r="N789" s="27"/>
      <c r="O789" s="84"/>
      <c r="P789" s="27"/>
      <c r="Q789" s="27"/>
      <c r="R789" s="27"/>
      <c r="S789" s="27"/>
      <c r="T789" s="39"/>
    </row>
    <row r="790" spans="11:20" s="25" customFormat="1" x14ac:dyDescent="0.25">
      <c r="K790" s="27"/>
      <c r="L790" s="27"/>
      <c r="M790" s="27"/>
      <c r="N790" s="27"/>
      <c r="O790" s="84"/>
      <c r="P790" s="27"/>
      <c r="Q790" s="27"/>
      <c r="R790" s="27"/>
      <c r="S790" s="27"/>
      <c r="T790" s="39"/>
    </row>
    <row r="791" spans="11:20" s="25" customFormat="1" x14ac:dyDescent="0.25">
      <c r="K791" s="27"/>
      <c r="L791" s="27"/>
      <c r="M791" s="27"/>
      <c r="N791" s="27"/>
      <c r="O791" s="84"/>
      <c r="P791" s="27"/>
      <c r="Q791" s="27"/>
      <c r="R791" s="27"/>
      <c r="S791" s="27"/>
      <c r="T791" s="39"/>
    </row>
    <row r="792" spans="11:20" s="25" customFormat="1" x14ac:dyDescent="0.25">
      <c r="K792" s="27"/>
      <c r="L792" s="27"/>
      <c r="M792" s="27"/>
      <c r="N792" s="27"/>
      <c r="O792" s="84"/>
      <c r="P792" s="27"/>
      <c r="Q792" s="27"/>
      <c r="R792" s="27"/>
      <c r="S792" s="27"/>
      <c r="T792" s="39"/>
    </row>
    <row r="793" spans="11:20" s="25" customFormat="1" x14ac:dyDescent="0.25">
      <c r="K793" s="27"/>
      <c r="L793" s="27"/>
      <c r="M793" s="27"/>
      <c r="N793" s="27"/>
      <c r="O793" s="84"/>
      <c r="P793" s="27"/>
      <c r="Q793" s="27"/>
      <c r="R793" s="27"/>
      <c r="S793" s="27"/>
      <c r="T793" s="39"/>
    </row>
    <row r="794" spans="11:20" s="25" customFormat="1" x14ac:dyDescent="0.25">
      <c r="K794" s="27"/>
      <c r="L794" s="27"/>
      <c r="M794" s="27"/>
      <c r="N794" s="27"/>
      <c r="O794" s="84"/>
      <c r="P794" s="27"/>
      <c r="Q794" s="27"/>
      <c r="R794" s="27"/>
      <c r="S794" s="27"/>
      <c r="T794" s="39"/>
    </row>
    <row r="795" spans="11:20" s="25" customFormat="1" x14ac:dyDescent="0.25">
      <c r="K795" s="27"/>
      <c r="L795" s="27"/>
      <c r="M795" s="27"/>
      <c r="N795" s="27"/>
      <c r="O795" s="84"/>
      <c r="P795" s="27"/>
      <c r="Q795" s="27"/>
      <c r="R795" s="27"/>
      <c r="S795" s="27"/>
      <c r="T795" s="39"/>
    </row>
    <row r="796" spans="11:20" s="25" customFormat="1" x14ac:dyDescent="0.25">
      <c r="K796" s="27"/>
      <c r="L796" s="27"/>
      <c r="M796" s="27"/>
      <c r="N796" s="27"/>
      <c r="O796" s="84"/>
      <c r="P796" s="27"/>
      <c r="Q796" s="27"/>
      <c r="R796" s="27"/>
      <c r="S796" s="27"/>
      <c r="T796" s="39"/>
    </row>
    <row r="797" spans="11:20" s="25" customFormat="1" x14ac:dyDescent="0.25">
      <c r="K797" s="27"/>
      <c r="L797" s="27"/>
      <c r="M797" s="27"/>
      <c r="N797" s="27"/>
      <c r="O797" s="84"/>
      <c r="P797" s="27"/>
      <c r="Q797" s="27"/>
      <c r="R797" s="27"/>
      <c r="S797" s="27"/>
      <c r="T797" s="39"/>
    </row>
    <row r="798" spans="11:20" s="25" customFormat="1" x14ac:dyDescent="0.25">
      <c r="K798" s="27"/>
      <c r="L798" s="27"/>
      <c r="M798" s="27"/>
      <c r="N798" s="27"/>
      <c r="O798" s="84"/>
      <c r="P798" s="27"/>
      <c r="Q798" s="27"/>
      <c r="R798" s="27"/>
      <c r="S798" s="27"/>
      <c r="T798" s="39"/>
    </row>
    <row r="799" spans="11:20" s="25" customFormat="1" x14ac:dyDescent="0.25">
      <c r="K799" s="27"/>
      <c r="L799" s="27"/>
      <c r="M799" s="27"/>
      <c r="N799" s="27"/>
      <c r="O799" s="84"/>
      <c r="P799" s="27"/>
      <c r="Q799" s="27"/>
      <c r="R799" s="27"/>
      <c r="S799" s="27"/>
      <c r="T799" s="39"/>
    </row>
    <row r="800" spans="11:20" s="25" customFormat="1" x14ac:dyDescent="0.25">
      <c r="K800" s="27"/>
      <c r="L800" s="27"/>
      <c r="M800" s="27"/>
      <c r="N800" s="27"/>
      <c r="O800" s="84"/>
      <c r="P800" s="27"/>
      <c r="Q800" s="27"/>
      <c r="R800" s="27"/>
      <c r="S800" s="27"/>
      <c r="T800" s="39"/>
    </row>
    <row r="801" spans="11:20" s="25" customFormat="1" x14ac:dyDescent="0.25">
      <c r="K801" s="27"/>
      <c r="L801" s="27"/>
      <c r="M801" s="27"/>
      <c r="N801" s="27"/>
      <c r="O801" s="84"/>
      <c r="P801" s="27"/>
      <c r="Q801" s="27"/>
      <c r="R801" s="27"/>
      <c r="S801" s="27"/>
      <c r="T801" s="39"/>
    </row>
    <row r="802" spans="11:20" s="25" customFormat="1" x14ac:dyDescent="0.25">
      <c r="K802" s="27"/>
      <c r="L802" s="27"/>
      <c r="M802" s="27"/>
      <c r="N802" s="27"/>
      <c r="O802" s="84"/>
      <c r="P802" s="27"/>
      <c r="Q802" s="27"/>
      <c r="R802" s="27"/>
      <c r="S802" s="27"/>
      <c r="T802" s="39"/>
    </row>
    <row r="803" spans="11:20" s="25" customFormat="1" x14ac:dyDescent="0.25">
      <c r="K803" s="27"/>
      <c r="L803" s="27"/>
      <c r="M803" s="27"/>
      <c r="N803" s="27"/>
      <c r="O803" s="84"/>
      <c r="P803" s="27"/>
      <c r="Q803" s="27"/>
      <c r="R803" s="27"/>
      <c r="S803" s="27"/>
      <c r="T803" s="39"/>
    </row>
    <row r="804" spans="11:20" s="25" customFormat="1" x14ac:dyDescent="0.25">
      <c r="K804" s="27"/>
      <c r="L804" s="27"/>
      <c r="M804" s="27"/>
      <c r="N804" s="27"/>
      <c r="O804" s="84"/>
      <c r="P804" s="27"/>
      <c r="Q804" s="27"/>
      <c r="R804" s="27"/>
      <c r="S804" s="27"/>
      <c r="T804" s="39"/>
    </row>
    <row r="805" spans="11:20" s="25" customFormat="1" x14ac:dyDescent="0.25">
      <c r="K805" s="27"/>
      <c r="L805" s="27"/>
      <c r="M805" s="27"/>
      <c r="N805" s="27"/>
      <c r="O805" s="84"/>
      <c r="P805" s="27"/>
      <c r="Q805" s="27"/>
      <c r="R805" s="27"/>
      <c r="S805" s="27"/>
      <c r="T805" s="39"/>
    </row>
    <row r="806" spans="11:20" s="25" customFormat="1" x14ac:dyDescent="0.25">
      <c r="K806" s="27"/>
      <c r="L806" s="27"/>
      <c r="M806" s="27"/>
      <c r="N806" s="27"/>
      <c r="O806" s="84"/>
      <c r="P806" s="27"/>
      <c r="Q806" s="27"/>
      <c r="R806" s="27"/>
      <c r="S806" s="27"/>
      <c r="T806" s="39"/>
    </row>
    <row r="807" spans="11:20" s="25" customFormat="1" x14ac:dyDescent="0.25">
      <c r="K807" s="27"/>
      <c r="L807" s="27"/>
      <c r="M807" s="27"/>
      <c r="N807" s="27"/>
      <c r="O807" s="84"/>
      <c r="P807" s="27"/>
      <c r="Q807" s="27"/>
      <c r="R807" s="27"/>
      <c r="S807" s="27"/>
      <c r="T807" s="39"/>
    </row>
    <row r="808" spans="11:20" s="25" customFormat="1" x14ac:dyDescent="0.25">
      <c r="K808" s="27"/>
      <c r="L808" s="27"/>
      <c r="M808" s="27"/>
      <c r="N808" s="27"/>
      <c r="O808" s="84"/>
      <c r="P808" s="27"/>
      <c r="Q808" s="27"/>
      <c r="R808" s="27"/>
      <c r="S808" s="27"/>
      <c r="T808" s="39"/>
    </row>
    <row r="809" spans="11:20" s="25" customFormat="1" x14ac:dyDescent="0.25">
      <c r="K809" s="27"/>
      <c r="L809" s="27"/>
      <c r="M809" s="27"/>
      <c r="N809" s="27"/>
      <c r="O809" s="84"/>
      <c r="P809" s="27"/>
      <c r="Q809" s="27"/>
      <c r="R809" s="27"/>
      <c r="S809" s="27"/>
      <c r="T809" s="39"/>
    </row>
    <row r="810" spans="11:20" s="25" customFormat="1" x14ac:dyDescent="0.25">
      <c r="K810" s="27"/>
      <c r="L810" s="27"/>
      <c r="M810" s="27"/>
      <c r="N810" s="27"/>
      <c r="O810" s="84"/>
      <c r="P810" s="27"/>
      <c r="Q810" s="27"/>
      <c r="R810" s="27"/>
      <c r="S810" s="27"/>
      <c r="T810" s="39"/>
    </row>
    <row r="811" spans="11:20" s="25" customFormat="1" x14ac:dyDescent="0.25">
      <c r="K811" s="27"/>
      <c r="L811" s="27"/>
      <c r="M811" s="27"/>
      <c r="N811" s="27"/>
      <c r="O811" s="84"/>
      <c r="P811" s="27"/>
      <c r="Q811" s="27"/>
      <c r="R811" s="27"/>
      <c r="S811" s="27"/>
      <c r="T811" s="39"/>
    </row>
    <row r="812" spans="11:20" s="25" customFormat="1" x14ac:dyDescent="0.25">
      <c r="K812" s="27"/>
      <c r="L812" s="27"/>
      <c r="M812" s="27"/>
      <c r="N812" s="27"/>
      <c r="O812" s="84"/>
      <c r="P812" s="27"/>
      <c r="Q812" s="27"/>
      <c r="R812" s="27"/>
      <c r="S812" s="27"/>
      <c r="T812" s="39"/>
    </row>
    <row r="813" spans="11:20" s="25" customFormat="1" x14ac:dyDescent="0.25">
      <c r="K813" s="27"/>
      <c r="L813" s="27"/>
      <c r="M813" s="27"/>
      <c r="N813" s="27"/>
      <c r="O813" s="84"/>
      <c r="P813" s="27"/>
      <c r="Q813" s="27"/>
      <c r="R813" s="27"/>
      <c r="S813" s="27"/>
      <c r="T813" s="39"/>
    </row>
    <row r="814" spans="11:20" s="25" customFormat="1" x14ac:dyDescent="0.25">
      <c r="K814" s="27"/>
      <c r="L814" s="27"/>
      <c r="M814" s="27"/>
      <c r="N814" s="27"/>
      <c r="O814" s="84"/>
      <c r="P814" s="27"/>
      <c r="Q814" s="27"/>
      <c r="R814" s="27"/>
      <c r="S814" s="27"/>
      <c r="T814" s="39"/>
    </row>
    <row r="815" spans="11:20" s="25" customFormat="1" x14ac:dyDescent="0.25">
      <c r="K815" s="27"/>
      <c r="L815" s="27"/>
      <c r="M815" s="27"/>
      <c r="N815" s="27"/>
      <c r="O815" s="84"/>
      <c r="P815" s="27"/>
      <c r="Q815" s="27"/>
      <c r="R815" s="27"/>
      <c r="S815" s="27"/>
      <c r="T815" s="39"/>
    </row>
    <row r="816" spans="11:20" s="25" customFormat="1" x14ac:dyDescent="0.25">
      <c r="K816" s="27"/>
      <c r="L816" s="27"/>
      <c r="M816" s="27"/>
      <c r="N816" s="27"/>
      <c r="O816" s="84"/>
      <c r="P816" s="27"/>
      <c r="Q816" s="27"/>
      <c r="R816" s="27"/>
      <c r="S816" s="27"/>
      <c r="T816" s="39"/>
    </row>
    <row r="817" spans="11:20" s="25" customFormat="1" x14ac:dyDescent="0.25">
      <c r="K817" s="27"/>
      <c r="L817" s="27"/>
      <c r="M817" s="27"/>
      <c r="N817" s="27"/>
      <c r="O817" s="84"/>
      <c r="P817" s="27"/>
      <c r="Q817" s="27"/>
      <c r="R817" s="27"/>
      <c r="S817" s="27"/>
      <c r="T817" s="39"/>
    </row>
    <row r="818" spans="11:20" s="25" customFormat="1" x14ac:dyDescent="0.25">
      <c r="K818" s="27"/>
      <c r="L818" s="27"/>
      <c r="M818" s="27"/>
      <c r="N818" s="27"/>
      <c r="O818" s="84"/>
      <c r="P818" s="27"/>
      <c r="Q818" s="27"/>
      <c r="R818" s="27"/>
      <c r="S818" s="27"/>
      <c r="T818" s="39"/>
    </row>
    <row r="819" spans="11:20" s="25" customFormat="1" x14ac:dyDescent="0.25">
      <c r="K819" s="27"/>
      <c r="L819" s="27"/>
      <c r="M819" s="27"/>
      <c r="N819" s="27"/>
      <c r="O819" s="84"/>
      <c r="P819" s="27"/>
      <c r="Q819" s="27"/>
      <c r="R819" s="27"/>
      <c r="S819" s="27"/>
      <c r="T819" s="39"/>
    </row>
    <row r="820" spans="11:20" s="25" customFormat="1" x14ac:dyDescent="0.25">
      <c r="K820" s="27"/>
      <c r="L820" s="27"/>
      <c r="M820" s="27"/>
      <c r="N820" s="27"/>
      <c r="O820" s="84"/>
      <c r="P820" s="27"/>
      <c r="Q820" s="27"/>
      <c r="R820" s="27"/>
      <c r="S820" s="27"/>
      <c r="T820" s="39"/>
    </row>
    <row r="821" spans="11:20" s="25" customFormat="1" x14ac:dyDescent="0.25">
      <c r="K821" s="27"/>
      <c r="L821" s="27"/>
      <c r="M821" s="27"/>
      <c r="N821" s="27"/>
      <c r="O821" s="84"/>
      <c r="P821" s="27"/>
      <c r="Q821" s="27"/>
      <c r="R821" s="27"/>
      <c r="S821" s="27"/>
      <c r="T821" s="39"/>
    </row>
    <row r="822" spans="11:20" s="25" customFormat="1" x14ac:dyDescent="0.25">
      <c r="K822" s="27"/>
      <c r="L822" s="27"/>
      <c r="M822" s="27"/>
      <c r="N822" s="27"/>
      <c r="O822" s="84"/>
      <c r="P822" s="27"/>
      <c r="Q822" s="27"/>
      <c r="R822" s="27"/>
      <c r="S822" s="27"/>
      <c r="T822" s="39"/>
    </row>
    <row r="823" spans="11:20" s="25" customFormat="1" x14ac:dyDescent="0.25">
      <c r="K823" s="27"/>
      <c r="L823" s="27"/>
      <c r="M823" s="27"/>
      <c r="N823" s="27"/>
      <c r="O823" s="84"/>
      <c r="P823" s="27"/>
      <c r="Q823" s="27"/>
      <c r="R823" s="27"/>
      <c r="S823" s="27"/>
      <c r="T823" s="39"/>
    </row>
    <row r="824" spans="11:20" s="25" customFormat="1" x14ac:dyDescent="0.25">
      <c r="K824" s="27"/>
      <c r="L824" s="27"/>
      <c r="M824" s="27"/>
      <c r="N824" s="27"/>
      <c r="O824" s="84"/>
      <c r="P824" s="27"/>
      <c r="Q824" s="27"/>
      <c r="R824" s="27"/>
      <c r="S824" s="27"/>
      <c r="T824" s="39"/>
    </row>
    <row r="825" spans="11:20" s="25" customFormat="1" x14ac:dyDescent="0.25">
      <c r="K825" s="27"/>
      <c r="L825" s="27"/>
      <c r="M825" s="27"/>
      <c r="N825" s="27"/>
      <c r="O825" s="84"/>
      <c r="P825" s="27"/>
      <c r="Q825" s="27"/>
      <c r="R825" s="27"/>
      <c r="S825" s="27"/>
      <c r="T825" s="39"/>
    </row>
    <row r="826" spans="11:20" s="25" customFormat="1" x14ac:dyDescent="0.25">
      <c r="K826" s="27"/>
      <c r="L826" s="27"/>
      <c r="M826" s="27"/>
      <c r="N826" s="27"/>
      <c r="O826" s="84"/>
      <c r="P826" s="27"/>
      <c r="Q826" s="27"/>
      <c r="R826" s="27"/>
      <c r="S826" s="27"/>
      <c r="T826" s="39"/>
    </row>
    <row r="827" spans="11:20" s="25" customFormat="1" x14ac:dyDescent="0.25">
      <c r="K827" s="27"/>
      <c r="L827" s="27"/>
      <c r="M827" s="27"/>
      <c r="N827" s="27"/>
      <c r="O827" s="84"/>
      <c r="P827" s="27"/>
      <c r="Q827" s="27"/>
      <c r="R827" s="27"/>
      <c r="S827" s="27"/>
      <c r="T827" s="39"/>
    </row>
    <row r="828" spans="11:20" s="25" customFormat="1" x14ac:dyDescent="0.25">
      <c r="K828" s="27"/>
      <c r="L828" s="27"/>
      <c r="M828" s="27"/>
      <c r="N828" s="27"/>
      <c r="O828" s="84"/>
      <c r="P828" s="27"/>
      <c r="Q828" s="27"/>
      <c r="R828" s="27"/>
      <c r="S828" s="27"/>
      <c r="T828" s="39"/>
    </row>
    <row r="829" spans="11:20" s="25" customFormat="1" x14ac:dyDescent="0.25">
      <c r="K829" s="27"/>
      <c r="L829" s="27"/>
      <c r="M829" s="27"/>
      <c r="N829" s="27"/>
      <c r="O829" s="84"/>
      <c r="P829" s="27"/>
      <c r="Q829" s="27"/>
      <c r="R829" s="27"/>
      <c r="S829" s="27"/>
      <c r="T829" s="39"/>
    </row>
    <row r="830" spans="11:20" s="25" customFormat="1" x14ac:dyDescent="0.25">
      <c r="K830" s="27"/>
      <c r="L830" s="27"/>
      <c r="M830" s="27"/>
      <c r="N830" s="27"/>
      <c r="O830" s="84"/>
      <c r="P830" s="27"/>
      <c r="Q830" s="27"/>
      <c r="R830" s="27"/>
      <c r="S830" s="27"/>
      <c r="T830" s="39"/>
    </row>
    <row r="831" spans="11:20" s="25" customFormat="1" x14ac:dyDescent="0.25">
      <c r="K831" s="27"/>
      <c r="L831" s="27"/>
      <c r="M831" s="27"/>
      <c r="N831" s="27"/>
      <c r="O831" s="84"/>
      <c r="P831" s="27"/>
      <c r="Q831" s="27"/>
      <c r="R831" s="27"/>
      <c r="S831" s="27"/>
      <c r="T831" s="39"/>
    </row>
    <row r="832" spans="11:20" s="25" customFormat="1" x14ac:dyDescent="0.25">
      <c r="K832" s="27"/>
      <c r="L832" s="27"/>
      <c r="M832" s="27"/>
      <c r="N832" s="27"/>
      <c r="O832" s="84"/>
      <c r="P832" s="27"/>
      <c r="Q832" s="27"/>
      <c r="R832" s="27"/>
      <c r="S832" s="27"/>
      <c r="T832" s="39"/>
    </row>
    <row r="833" spans="11:20" s="25" customFormat="1" x14ac:dyDescent="0.25">
      <c r="K833" s="27"/>
      <c r="L833" s="27"/>
      <c r="M833" s="27"/>
      <c r="N833" s="27"/>
      <c r="O833" s="84"/>
      <c r="P833" s="27"/>
      <c r="Q833" s="27"/>
      <c r="R833" s="27"/>
      <c r="S833" s="27"/>
      <c r="T833" s="39"/>
    </row>
    <row r="834" spans="11:20" s="25" customFormat="1" x14ac:dyDescent="0.25">
      <c r="K834" s="27"/>
      <c r="L834" s="27"/>
      <c r="M834" s="27"/>
      <c r="N834" s="27"/>
      <c r="O834" s="84"/>
      <c r="P834" s="27"/>
      <c r="Q834" s="27"/>
      <c r="R834" s="27"/>
      <c r="S834" s="27"/>
      <c r="T834" s="39"/>
    </row>
    <row r="835" spans="11:20" s="25" customFormat="1" x14ac:dyDescent="0.25">
      <c r="K835" s="27"/>
      <c r="L835" s="27"/>
      <c r="M835" s="27"/>
      <c r="N835" s="27"/>
      <c r="O835" s="84"/>
      <c r="P835" s="27"/>
      <c r="Q835" s="27"/>
      <c r="R835" s="27"/>
      <c r="S835" s="27"/>
      <c r="T835" s="39"/>
    </row>
    <row r="836" spans="11:20" s="25" customFormat="1" x14ac:dyDescent="0.25">
      <c r="K836" s="27"/>
      <c r="L836" s="27"/>
      <c r="M836" s="27"/>
      <c r="N836" s="27"/>
      <c r="O836" s="84"/>
      <c r="P836" s="27"/>
      <c r="Q836" s="27"/>
      <c r="R836" s="27"/>
      <c r="S836" s="27"/>
      <c r="T836" s="39"/>
    </row>
    <row r="837" spans="11:20" s="25" customFormat="1" x14ac:dyDescent="0.25">
      <c r="K837" s="27"/>
      <c r="L837" s="27"/>
      <c r="M837" s="27"/>
      <c r="N837" s="27"/>
      <c r="O837" s="84"/>
      <c r="P837" s="27"/>
      <c r="Q837" s="27"/>
      <c r="R837" s="27"/>
      <c r="S837" s="27"/>
      <c r="T837" s="39"/>
    </row>
    <row r="838" spans="11:20" s="25" customFormat="1" x14ac:dyDescent="0.25">
      <c r="K838" s="27"/>
      <c r="L838" s="27"/>
      <c r="M838" s="27"/>
      <c r="N838" s="27"/>
      <c r="O838" s="84"/>
      <c r="P838" s="27"/>
      <c r="Q838" s="27"/>
      <c r="R838" s="27"/>
      <c r="S838" s="27"/>
      <c r="T838" s="39"/>
    </row>
    <row r="839" spans="11:20" s="25" customFormat="1" x14ac:dyDescent="0.25">
      <c r="K839" s="27"/>
      <c r="L839" s="27"/>
      <c r="M839" s="27"/>
      <c r="N839" s="27"/>
      <c r="O839" s="84"/>
      <c r="P839" s="27"/>
      <c r="Q839" s="27"/>
      <c r="R839" s="27"/>
      <c r="S839" s="27"/>
      <c r="T839" s="39"/>
    </row>
    <row r="840" spans="11:20" s="25" customFormat="1" x14ac:dyDescent="0.25">
      <c r="K840" s="27"/>
      <c r="L840" s="27"/>
      <c r="M840" s="27"/>
      <c r="N840" s="27"/>
      <c r="O840" s="84"/>
      <c r="P840" s="27"/>
      <c r="Q840" s="27"/>
      <c r="R840" s="27"/>
      <c r="S840" s="27"/>
      <c r="T840" s="39"/>
    </row>
    <row r="841" spans="11:20" s="25" customFormat="1" x14ac:dyDescent="0.25">
      <c r="K841" s="27"/>
      <c r="L841" s="27"/>
      <c r="M841" s="27"/>
      <c r="N841" s="27"/>
      <c r="O841" s="84"/>
      <c r="P841" s="27"/>
      <c r="Q841" s="27"/>
      <c r="R841" s="27"/>
      <c r="S841" s="27"/>
      <c r="T841" s="39"/>
    </row>
    <row r="842" spans="11:20" s="25" customFormat="1" x14ac:dyDescent="0.25">
      <c r="K842" s="27"/>
      <c r="L842" s="27"/>
      <c r="M842" s="27"/>
      <c r="N842" s="27"/>
      <c r="O842" s="84"/>
      <c r="P842" s="27"/>
      <c r="Q842" s="27"/>
      <c r="R842" s="27"/>
      <c r="S842" s="27"/>
      <c r="T842" s="39"/>
    </row>
    <row r="843" spans="11:20" s="25" customFormat="1" x14ac:dyDescent="0.25">
      <c r="K843" s="27"/>
      <c r="L843" s="27"/>
      <c r="M843" s="27"/>
      <c r="N843" s="27"/>
      <c r="O843" s="84"/>
      <c r="P843" s="27"/>
      <c r="Q843" s="27"/>
      <c r="R843" s="27"/>
      <c r="S843" s="27"/>
      <c r="T843" s="39"/>
    </row>
    <row r="844" spans="11:20" s="25" customFormat="1" x14ac:dyDescent="0.25">
      <c r="K844" s="27"/>
      <c r="L844" s="27"/>
      <c r="M844" s="27"/>
      <c r="N844" s="27"/>
      <c r="O844" s="84"/>
      <c r="P844" s="27"/>
      <c r="Q844" s="27"/>
      <c r="R844" s="27"/>
      <c r="S844" s="27"/>
      <c r="T844" s="39"/>
    </row>
    <row r="845" spans="11:20" s="25" customFormat="1" x14ac:dyDescent="0.25">
      <c r="K845" s="27"/>
      <c r="L845" s="27"/>
      <c r="M845" s="27"/>
      <c r="N845" s="27"/>
      <c r="O845" s="84"/>
      <c r="P845" s="27"/>
      <c r="Q845" s="27"/>
      <c r="R845" s="27"/>
      <c r="S845" s="27"/>
      <c r="T845" s="39"/>
    </row>
    <row r="846" spans="11:20" s="25" customFormat="1" x14ac:dyDescent="0.25">
      <c r="K846" s="27"/>
      <c r="L846" s="27"/>
      <c r="M846" s="27"/>
      <c r="N846" s="27"/>
      <c r="O846" s="84"/>
      <c r="P846" s="27"/>
      <c r="Q846" s="27"/>
      <c r="R846" s="27"/>
      <c r="S846" s="27"/>
      <c r="T846" s="39"/>
    </row>
    <row r="847" spans="11:20" s="25" customFormat="1" x14ac:dyDescent="0.25">
      <c r="K847" s="27"/>
      <c r="L847" s="27"/>
      <c r="M847" s="27"/>
      <c r="N847" s="27"/>
      <c r="O847" s="84"/>
      <c r="P847" s="27"/>
      <c r="Q847" s="27"/>
      <c r="R847" s="27"/>
      <c r="S847" s="27"/>
      <c r="T847" s="39"/>
    </row>
    <row r="848" spans="11:20" s="25" customFormat="1" x14ac:dyDescent="0.25">
      <c r="K848" s="27"/>
      <c r="L848" s="27"/>
      <c r="M848" s="27"/>
      <c r="N848" s="27"/>
      <c r="O848" s="84"/>
      <c r="P848" s="27"/>
      <c r="Q848" s="27"/>
      <c r="R848" s="27"/>
      <c r="S848" s="27"/>
      <c r="T848" s="39"/>
    </row>
    <row r="849" spans="11:20" s="25" customFormat="1" x14ac:dyDescent="0.25">
      <c r="K849" s="27"/>
      <c r="L849" s="27"/>
      <c r="M849" s="27"/>
      <c r="N849" s="27"/>
      <c r="O849" s="84"/>
      <c r="P849" s="27"/>
      <c r="Q849" s="27"/>
      <c r="R849" s="27"/>
      <c r="S849" s="27"/>
      <c r="T849" s="39"/>
    </row>
    <row r="850" spans="11:20" s="25" customFormat="1" x14ac:dyDescent="0.25">
      <c r="K850" s="27"/>
      <c r="L850" s="27"/>
      <c r="M850" s="27"/>
      <c r="N850" s="27"/>
      <c r="O850" s="84"/>
      <c r="P850" s="27"/>
      <c r="Q850" s="27"/>
      <c r="R850" s="27"/>
      <c r="S850" s="27"/>
      <c r="T850" s="39"/>
    </row>
    <row r="851" spans="11:20" s="25" customFormat="1" x14ac:dyDescent="0.25">
      <c r="K851" s="27"/>
      <c r="L851" s="27"/>
      <c r="M851" s="27"/>
      <c r="N851" s="27"/>
      <c r="O851" s="84"/>
      <c r="P851" s="27"/>
      <c r="Q851" s="27"/>
      <c r="R851" s="27"/>
      <c r="S851" s="27"/>
      <c r="T851" s="39"/>
    </row>
    <row r="852" spans="11:20" s="25" customFormat="1" x14ac:dyDescent="0.25">
      <c r="K852" s="27"/>
      <c r="L852" s="27"/>
      <c r="M852" s="27"/>
      <c r="N852" s="27"/>
      <c r="O852" s="84"/>
      <c r="P852" s="27"/>
      <c r="Q852" s="27"/>
      <c r="R852" s="27"/>
      <c r="S852" s="27"/>
      <c r="T852" s="39"/>
    </row>
    <row r="853" spans="11:20" s="25" customFormat="1" x14ac:dyDescent="0.25">
      <c r="K853" s="27"/>
      <c r="L853" s="27"/>
      <c r="M853" s="27"/>
      <c r="N853" s="27"/>
      <c r="O853" s="84"/>
      <c r="P853" s="27"/>
      <c r="Q853" s="27"/>
      <c r="R853" s="27"/>
      <c r="S853" s="27"/>
      <c r="T853" s="39"/>
    </row>
    <row r="854" spans="11:20" s="25" customFormat="1" x14ac:dyDescent="0.25">
      <c r="K854" s="27"/>
      <c r="L854" s="27"/>
      <c r="M854" s="27"/>
      <c r="N854" s="27"/>
      <c r="O854" s="84"/>
      <c r="P854" s="27"/>
      <c r="Q854" s="27"/>
      <c r="R854" s="27"/>
      <c r="S854" s="27"/>
      <c r="T854" s="39"/>
    </row>
    <row r="855" spans="11:20" s="25" customFormat="1" x14ac:dyDescent="0.25">
      <c r="K855" s="27"/>
      <c r="L855" s="27"/>
      <c r="M855" s="27"/>
      <c r="N855" s="27"/>
      <c r="O855" s="84"/>
      <c r="P855" s="27"/>
      <c r="Q855" s="27"/>
      <c r="R855" s="27"/>
      <c r="S855" s="27"/>
      <c r="T855" s="39"/>
    </row>
    <row r="856" spans="11:20" s="25" customFormat="1" x14ac:dyDescent="0.25">
      <c r="K856" s="27"/>
      <c r="L856" s="27"/>
      <c r="M856" s="27"/>
      <c r="N856" s="27"/>
      <c r="O856" s="84"/>
      <c r="P856" s="27"/>
      <c r="Q856" s="27"/>
      <c r="R856" s="27"/>
      <c r="S856" s="27"/>
      <c r="T856" s="39"/>
    </row>
    <row r="857" spans="11:20" s="25" customFormat="1" x14ac:dyDescent="0.25">
      <c r="K857" s="27"/>
      <c r="L857" s="27"/>
      <c r="M857" s="27"/>
      <c r="N857" s="27"/>
      <c r="O857" s="84"/>
      <c r="P857" s="27"/>
      <c r="Q857" s="27"/>
      <c r="R857" s="27"/>
      <c r="S857" s="27"/>
      <c r="T857" s="39"/>
    </row>
    <row r="858" spans="11:20" s="25" customFormat="1" x14ac:dyDescent="0.25">
      <c r="K858" s="27"/>
      <c r="L858" s="27"/>
      <c r="M858" s="27"/>
      <c r="N858" s="27"/>
      <c r="O858" s="84"/>
      <c r="P858" s="27"/>
      <c r="Q858" s="27"/>
      <c r="R858" s="27"/>
      <c r="S858" s="27"/>
      <c r="T858" s="39"/>
    </row>
    <row r="859" spans="11:20" s="25" customFormat="1" x14ac:dyDescent="0.25">
      <c r="K859" s="27"/>
      <c r="L859" s="27"/>
      <c r="M859" s="27"/>
      <c r="N859" s="27"/>
      <c r="O859" s="84"/>
      <c r="P859" s="27"/>
      <c r="Q859" s="27"/>
      <c r="R859" s="27"/>
      <c r="S859" s="27"/>
      <c r="T859" s="39"/>
    </row>
    <row r="860" spans="11:20" s="25" customFormat="1" x14ac:dyDescent="0.25">
      <c r="K860" s="27"/>
      <c r="L860" s="27"/>
      <c r="M860" s="27"/>
      <c r="N860" s="27"/>
      <c r="O860" s="84"/>
      <c r="P860" s="27"/>
      <c r="Q860" s="27"/>
      <c r="R860" s="27"/>
      <c r="S860" s="27"/>
      <c r="T860" s="39"/>
    </row>
    <row r="861" spans="11:20" s="25" customFormat="1" x14ac:dyDescent="0.25">
      <c r="K861" s="27"/>
      <c r="L861" s="27"/>
      <c r="M861" s="27"/>
      <c r="N861" s="27"/>
      <c r="O861" s="84"/>
      <c r="P861" s="27"/>
      <c r="Q861" s="27"/>
      <c r="R861" s="27"/>
      <c r="S861" s="27"/>
      <c r="T861" s="39"/>
    </row>
    <row r="862" spans="11:20" s="25" customFormat="1" x14ac:dyDescent="0.25">
      <c r="K862" s="27"/>
      <c r="L862" s="27"/>
      <c r="M862" s="27"/>
      <c r="N862" s="27"/>
      <c r="O862" s="84"/>
      <c r="P862" s="27"/>
      <c r="Q862" s="27"/>
      <c r="R862" s="27"/>
      <c r="S862" s="27"/>
      <c r="T862" s="39"/>
    </row>
    <row r="863" spans="11:20" s="25" customFormat="1" x14ac:dyDescent="0.25">
      <c r="K863" s="27"/>
      <c r="L863" s="27"/>
      <c r="M863" s="27"/>
      <c r="N863" s="27"/>
      <c r="O863" s="84"/>
      <c r="P863" s="27"/>
      <c r="Q863" s="27"/>
      <c r="R863" s="27"/>
      <c r="S863" s="27"/>
      <c r="T863" s="39"/>
    </row>
    <row r="864" spans="11:20" s="25" customFormat="1" x14ac:dyDescent="0.25">
      <c r="K864" s="27"/>
      <c r="L864" s="27"/>
      <c r="M864" s="27"/>
      <c r="N864" s="27"/>
      <c r="O864" s="84"/>
      <c r="P864" s="27"/>
      <c r="Q864" s="27"/>
      <c r="R864" s="27"/>
      <c r="S864" s="27"/>
      <c r="T864" s="39"/>
    </row>
    <row r="865" spans="1:347" s="25" customFormat="1" x14ac:dyDescent="0.25">
      <c r="K865" s="27"/>
      <c r="L865" s="27"/>
      <c r="M865" s="27"/>
      <c r="N865" s="27"/>
      <c r="O865" s="84"/>
      <c r="P865" s="27"/>
      <c r="Q865" s="27"/>
      <c r="R865" s="27"/>
      <c r="S865" s="27"/>
      <c r="T865" s="39"/>
    </row>
    <row r="866" spans="1:347" x14ac:dyDescent="0.25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7"/>
      <c r="L866" s="27"/>
      <c r="M866" s="27"/>
      <c r="N866" s="27"/>
      <c r="O866" s="84"/>
      <c r="P866" s="27"/>
      <c r="Q866" s="27"/>
      <c r="R866" s="27"/>
      <c r="S866" s="27"/>
      <c r="T866" s="39"/>
      <c r="U866" s="25"/>
      <c r="V866" s="25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6"/>
      <c r="FF866" s="6"/>
      <c r="FG866" s="6"/>
      <c r="FH866" s="6"/>
      <c r="FI866" s="6"/>
      <c r="FJ866" s="6"/>
      <c r="FK866" s="6"/>
      <c r="FL866" s="6"/>
      <c r="FM866" s="6"/>
      <c r="FN866" s="6"/>
      <c r="FO866" s="6"/>
      <c r="FP866" s="6"/>
      <c r="FQ866" s="6"/>
      <c r="FR866" s="6"/>
      <c r="FS866" s="6"/>
      <c r="FT866" s="6"/>
      <c r="FU866" s="6"/>
      <c r="FV866" s="6"/>
      <c r="FW866" s="6"/>
      <c r="FX866" s="6"/>
      <c r="FY866" s="6"/>
      <c r="FZ866" s="6"/>
      <c r="GA866" s="6"/>
      <c r="GB866" s="6"/>
      <c r="GC866" s="6"/>
      <c r="GD866" s="6"/>
      <c r="GE866" s="6"/>
      <c r="GF866" s="6"/>
      <c r="GG866" s="6"/>
      <c r="GH866" s="6"/>
      <c r="GI866" s="6"/>
      <c r="GJ866" s="6"/>
      <c r="GK866" s="6"/>
      <c r="GL866" s="6"/>
      <c r="GM866" s="6"/>
      <c r="GN866" s="6"/>
      <c r="GO866" s="6"/>
      <c r="GP866" s="6"/>
      <c r="GQ866" s="6"/>
      <c r="GR866" s="6"/>
      <c r="GS866" s="6"/>
      <c r="GT866" s="6"/>
      <c r="GU866" s="6"/>
      <c r="GV866" s="6"/>
      <c r="GW866" s="6"/>
      <c r="GX866" s="6"/>
      <c r="GY866" s="6"/>
      <c r="GZ866" s="6"/>
      <c r="HA866" s="6"/>
      <c r="HB866" s="6"/>
      <c r="HC866" s="6"/>
      <c r="HD866" s="6"/>
      <c r="HE866" s="6"/>
      <c r="HF866" s="6"/>
      <c r="HG866" s="6"/>
      <c r="HH866" s="6"/>
      <c r="HI866" s="6"/>
      <c r="HJ866" s="6"/>
      <c r="HK866" s="6"/>
      <c r="HL866" s="6"/>
      <c r="HM866" s="6"/>
      <c r="HN866" s="6"/>
      <c r="HO866" s="6"/>
      <c r="HP866" s="6"/>
      <c r="HQ866" s="6"/>
      <c r="HR866" s="6"/>
      <c r="HS866" s="6"/>
      <c r="HT866" s="6"/>
      <c r="HU866" s="6"/>
      <c r="HV866" s="6"/>
      <c r="HW866" s="6"/>
      <c r="HX866" s="6"/>
      <c r="HY866" s="6"/>
      <c r="HZ866" s="6"/>
      <c r="IA866" s="6"/>
      <c r="IB866" s="6"/>
      <c r="IC866" s="6"/>
      <c r="ID866" s="6"/>
      <c r="IE866" s="6"/>
      <c r="IF866" s="6"/>
      <c r="IG866" s="6"/>
      <c r="IH866" s="6"/>
      <c r="II866" s="6"/>
      <c r="IJ866" s="6"/>
      <c r="IK866" s="6"/>
      <c r="IL866" s="6"/>
      <c r="IM866" s="6"/>
      <c r="IN866" s="6"/>
      <c r="IO866" s="6"/>
      <c r="IP866" s="6"/>
      <c r="IQ866" s="6"/>
      <c r="IR866" s="6"/>
      <c r="IS866" s="6"/>
      <c r="IT866" s="6"/>
      <c r="IU866" s="6"/>
      <c r="IV866" s="6"/>
      <c r="IW866" s="6"/>
      <c r="IX866" s="6"/>
      <c r="IY866" s="6"/>
      <c r="IZ866" s="6"/>
      <c r="JA866" s="6"/>
      <c r="JB866" s="6"/>
      <c r="JC866" s="6"/>
      <c r="JD866" s="6"/>
      <c r="JE866" s="6"/>
      <c r="JF866" s="6"/>
      <c r="JG866" s="6"/>
      <c r="JH866" s="6"/>
      <c r="JI866" s="6"/>
      <c r="JJ866" s="6"/>
      <c r="JK866" s="6"/>
      <c r="JL866" s="6"/>
      <c r="JM866" s="6"/>
      <c r="JN866" s="6"/>
      <c r="JO866" s="6"/>
      <c r="JP866" s="6"/>
      <c r="JQ866" s="6"/>
      <c r="JR866" s="6"/>
      <c r="JS866" s="6"/>
      <c r="JT866" s="6"/>
      <c r="JU866" s="6"/>
      <c r="JV866" s="6"/>
      <c r="JW866" s="6"/>
      <c r="JX866" s="6"/>
      <c r="JY866" s="6"/>
      <c r="JZ866" s="6"/>
      <c r="KA866" s="6"/>
      <c r="KB866" s="6"/>
      <c r="KC866" s="6"/>
      <c r="KD866" s="6"/>
      <c r="KE866" s="6"/>
      <c r="KF866" s="6"/>
      <c r="KG866" s="6"/>
      <c r="KH866" s="6"/>
      <c r="KI866" s="6"/>
      <c r="KJ866" s="6"/>
      <c r="KK866" s="6"/>
      <c r="KL866" s="6"/>
      <c r="KM866" s="6"/>
      <c r="KN866" s="6"/>
      <c r="KO866" s="6"/>
      <c r="KP866" s="6"/>
      <c r="KQ866" s="6"/>
      <c r="KR866" s="6"/>
      <c r="KS866" s="6"/>
      <c r="KT866" s="6"/>
      <c r="KU866" s="6"/>
      <c r="KV866" s="6"/>
      <c r="KW866" s="6"/>
      <c r="KX866" s="6"/>
      <c r="KY866" s="6"/>
      <c r="KZ866" s="6"/>
      <c r="LA866" s="6"/>
      <c r="LB866" s="6"/>
      <c r="LC866" s="6"/>
      <c r="LD866" s="6"/>
      <c r="LE866" s="6"/>
      <c r="LF866" s="6"/>
      <c r="LG866" s="6"/>
      <c r="LH866" s="6"/>
      <c r="LI866" s="6"/>
      <c r="LJ866" s="6"/>
      <c r="LK866" s="6"/>
      <c r="LL866" s="6"/>
      <c r="LM866" s="6"/>
      <c r="LN866" s="6"/>
      <c r="LO866" s="6"/>
      <c r="LP866" s="6"/>
      <c r="LQ866" s="6"/>
      <c r="LR866" s="6"/>
      <c r="LS866" s="6"/>
      <c r="LT866" s="6"/>
      <c r="LU866" s="6"/>
      <c r="LV866" s="6"/>
      <c r="LW866" s="6"/>
      <c r="LX866" s="6"/>
      <c r="LY866" s="6"/>
      <c r="LZ866" s="6"/>
      <c r="MA866" s="6"/>
      <c r="MB866" s="6"/>
      <c r="MC866" s="6"/>
      <c r="MD866" s="6"/>
      <c r="ME866" s="6"/>
      <c r="MF866" s="6"/>
      <c r="MG866" s="6"/>
      <c r="MH866" s="6"/>
      <c r="MI866" s="6"/>
    </row>
    <row r="867" spans="1:347" x14ac:dyDescent="0.25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7"/>
      <c r="L867" s="27"/>
      <c r="M867" s="27"/>
      <c r="N867" s="27"/>
      <c r="O867" s="84"/>
      <c r="P867" s="27"/>
      <c r="Q867" s="27"/>
      <c r="R867" s="27"/>
      <c r="S867" s="27"/>
      <c r="T867" s="39"/>
      <c r="U867" s="28"/>
    </row>
  </sheetData>
  <sheetProtection algorithmName="SHA-512" hashValue="VxJ/rtQ4b6BMubz1XEyVNYB8dtnyvVWoRuHUNBNcUjye42Vbn3x8Lnno8ZB/pC1vQaczCXDQ5Nair0Ucq1OLJQ==" saltValue="wdzAB5GYaDaiqujH/ovr1Q==" spinCount="100000" sheet="1" sort="0" autoFilter="0"/>
  <autoFilter ref="A2:MI13" xr:uid="{00000000-0009-0000-0000-000002000000}"/>
  <mergeCells count="27">
    <mergeCell ref="F371:I371"/>
    <mergeCell ref="K371:L371"/>
    <mergeCell ref="T371:U371"/>
    <mergeCell ref="A337:U337"/>
    <mergeCell ref="B1:B2"/>
    <mergeCell ref="C1:C2"/>
    <mergeCell ref="D1:D2"/>
    <mergeCell ref="E1:E2"/>
    <mergeCell ref="F1:F2"/>
    <mergeCell ref="G1:G2"/>
    <mergeCell ref="I1:I2"/>
    <mergeCell ref="K1:K2"/>
    <mergeCell ref="L1:Q1"/>
    <mergeCell ref="A1:A2"/>
    <mergeCell ref="H1:H2"/>
    <mergeCell ref="R1:R2"/>
    <mergeCell ref="J1:J2"/>
    <mergeCell ref="AD1:AD2"/>
    <mergeCell ref="S1:S2"/>
    <mergeCell ref="T1:T2"/>
    <mergeCell ref="U1:U2"/>
    <mergeCell ref="V1:V2"/>
    <mergeCell ref="W1:W2"/>
    <mergeCell ref="Y1:Y2"/>
    <mergeCell ref="Z1:Z2"/>
    <mergeCell ref="AA1:AA2"/>
    <mergeCell ref="AC1:AC2"/>
  </mergeCells>
  <printOptions horizontalCentered="1"/>
  <pageMargins left="0.15748031496062992" right="0.15748031496062992" top="1.0236220472440944" bottom="0.31496062992125984" header="0.27559055118110237" footer="0.11811023622047245"/>
  <pageSetup paperSize="9" scale="52" firstPageNumber="104" orientation="landscape" useFirstPageNumber="1" r:id="rId1"/>
  <headerFooter>
    <oddHeader>&amp;C&amp;"-,Negrito"&amp;16ANEXO VIII&amp;12
PLANILHA DE COMPOSIÇÃO DE CUSTOS
RELATÓRIO DE CUSTO DETALHADO</oddHeader>
    <oddFooter>&amp;C&amp;P</oddFooter>
  </headerFooter>
  <ignoredErrors>
    <ignoredError sqref="Q5 Q7:Q8 M8 M7 Q19" formula="1"/>
    <ignoredError sqref="Y40:AA337 AA13" evalError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E34"/>
  <sheetViews>
    <sheetView zoomScaleNormal="100" workbookViewId="0">
      <pane ySplit="2" topLeftCell="A12" activePane="bottomLeft" state="frozen"/>
      <selection sqref="A1:H1"/>
      <selection pane="bottomLeft" sqref="A1:D1"/>
    </sheetView>
  </sheetViews>
  <sheetFormatPr defaultColWidth="9.140625" defaultRowHeight="15" x14ac:dyDescent="0.25"/>
  <cols>
    <col min="1" max="1" width="12.28515625" style="1" customWidth="1"/>
    <col min="2" max="4" width="25.7109375" style="1" customWidth="1"/>
    <col min="5" max="16384" width="9.140625" style="1"/>
  </cols>
  <sheetData>
    <row r="1" spans="1:5" ht="18.75" customHeight="1" x14ac:dyDescent="0.25">
      <c r="A1" s="358" t="s">
        <v>165</v>
      </c>
      <c r="B1" s="358"/>
      <c r="C1" s="358"/>
      <c r="D1" s="358"/>
      <c r="E1" s="20"/>
    </row>
    <row r="2" spans="1:5" ht="30.75" customHeight="1" x14ac:dyDescent="0.25">
      <c r="A2" s="38" t="s">
        <v>166</v>
      </c>
      <c r="B2" s="38" t="s">
        <v>167</v>
      </c>
      <c r="C2" s="38" t="s">
        <v>168</v>
      </c>
      <c r="D2" s="38" t="s">
        <v>169</v>
      </c>
      <c r="E2" s="32"/>
    </row>
    <row r="3" spans="1:5" x14ac:dyDescent="0.25">
      <c r="A3" s="4">
        <v>1</v>
      </c>
      <c r="B3" s="35">
        <f>IF(A3&lt;='Indicadores Financeiros'!$F$13,SUMIF('Relatório Custo'!$F:$F,"&lt;="&amp;$A3,'Relatório Custo'!$V:$V),0)</f>
        <v>0</v>
      </c>
      <c r="C3" s="35">
        <f>IF(A3&lt;='Indicadores Financeiros'!$F$13,SUMIF('Relatório Custo'!$F:$F,"&lt;="&amp;$A3,'Relatório Custo'!$Y:$Y),0)</f>
        <v>0</v>
      </c>
      <c r="D3" s="35">
        <f>IF(A3&lt;='Indicadores Financeiros'!$F$13,SUMIF('Relatório Custo'!$F:$F,"&lt;="&amp;$A3,'Relatório Custo'!$AA:$AA),0)</f>
        <v>0</v>
      </c>
      <c r="E3" s="33"/>
    </row>
    <row r="4" spans="1:5" x14ac:dyDescent="0.25">
      <c r="A4" s="4">
        <v>2</v>
      </c>
      <c r="B4" s="35">
        <f>IF(A4&lt;='Indicadores Financeiros'!$F$13,SUMIF('Relatório Custo'!$F:$F,"&lt;="&amp;$A4,'Relatório Custo'!$V:$V),0)</f>
        <v>0</v>
      </c>
      <c r="C4" s="35">
        <f>IF(A4&lt;='Indicadores Financeiros'!$F$13,SUMIF('Relatório Custo'!$F:$F,"&lt;="&amp;$A4,'Relatório Custo'!$Y:$Y),0)</f>
        <v>0</v>
      </c>
      <c r="D4" s="35">
        <f>IF(A4&lt;='Indicadores Financeiros'!$F$13,SUMIF('Relatório Custo'!$F:$F,"&lt;="&amp;$A4,'Relatório Custo'!$AA:$AA),0)</f>
        <v>0</v>
      </c>
      <c r="E4" s="33"/>
    </row>
    <row r="5" spans="1:5" x14ac:dyDescent="0.25">
      <c r="A5" s="4">
        <v>3</v>
      </c>
      <c r="B5" s="35">
        <f>IF(A5&lt;='Indicadores Financeiros'!$F$13,SUMIF('Relatório Custo'!$F:$F,"&lt;="&amp;$A5,'Relatório Custo'!$V:$V),0)</f>
        <v>0</v>
      </c>
      <c r="C5" s="35">
        <f>IF(A5&lt;='Indicadores Financeiros'!$F$13,SUMIF('Relatório Custo'!$F:$F,"&lt;="&amp;$A5,'Relatório Custo'!$Y:$Y),0)</f>
        <v>0</v>
      </c>
      <c r="D5" s="35">
        <f>IF(A5&lt;='Indicadores Financeiros'!$F$13,SUMIF('Relatório Custo'!$F:$F,"&lt;="&amp;$A5,'Relatório Custo'!$AA:$AA),0)</f>
        <v>0</v>
      </c>
      <c r="E5" s="33"/>
    </row>
    <row r="6" spans="1:5" x14ac:dyDescent="0.25">
      <c r="A6" s="4">
        <v>4</v>
      </c>
      <c r="B6" s="35">
        <f>IF(A6&lt;='Indicadores Financeiros'!$F$13,SUMIF('Relatório Custo'!$F:$F,"&lt;="&amp;$A6,'Relatório Custo'!$V:$V),0)</f>
        <v>0</v>
      </c>
      <c r="C6" s="35">
        <f>IF(A6&lt;='Indicadores Financeiros'!$F$13,SUMIF('Relatório Custo'!$F:$F,"&lt;="&amp;$A6,'Relatório Custo'!$Y:$Y),0)</f>
        <v>0</v>
      </c>
      <c r="D6" s="35">
        <f>IF(A6&lt;='Indicadores Financeiros'!$F$13,SUMIF('Relatório Custo'!$F:$F,"&lt;="&amp;$A6,'Relatório Custo'!$AA:$AA),0)</f>
        <v>0</v>
      </c>
      <c r="E6" s="33"/>
    </row>
    <row r="7" spans="1:5" x14ac:dyDescent="0.25">
      <c r="A7" s="4">
        <v>5</v>
      </c>
      <c r="B7" s="35">
        <f>IF(A7&lt;='Indicadores Financeiros'!$F$13,SUMIF('Relatório Custo'!$F:$F,"&lt;="&amp;$A7,'Relatório Custo'!$V:$V),0)</f>
        <v>0</v>
      </c>
      <c r="C7" s="35">
        <f>IF(A7&lt;='Indicadores Financeiros'!$F$13,SUMIF('Relatório Custo'!$F:$F,"&lt;="&amp;$A7,'Relatório Custo'!$Y:$Y),0)</f>
        <v>0</v>
      </c>
      <c r="D7" s="35">
        <f>IF(A7&lt;='Indicadores Financeiros'!$F$13,SUMIF('Relatório Custo'!$F:$F,"&lt;="&amp;$A7,'Relatório Custo'!$AA:$AA),0)</f>
        <v>0</v>
      </c>
      <c r="E7" s="33"/>
    </row>
    <row r="8" spans="1:5" x14ac:dyDescent="0.25">
      <c r="A8" s="4">
        <v>6</v>
      </c>
      <c r="B8" s="35">
        <f>IF(A8&lt;='Indicadores Financeiros'!$F$13,SUMIF('Relatório Custo'!$F:$F,"&lt;="&amp;$A8,'Relatório Custo'!$V:$V),0)</f>
        <v>0</v>
      </c>
      <c r="C8" s="35">
        <f>IF(A8&lt;='Indicadores Financeiros'!$F$13,SUMIF('Relatório Custo'!$F:$F,"&lt;="&amp;$A8,'Relatório Custo'!$Y:$Y),0)</f>
        <v>0</v>
      </c>
      <c r="D8" s="35">
        <f>IF(A8&lt;='Indicadores Financeiros'!$F$13,SUMIF('Relatório Custo'!$F:$F,"&lt;="&amp;$A8,'Relatório Custo'!$AA:$AA),0)</f>
        <v>0</v>
      </c>
      <c r="E8" s="33"/>
    </row>
    <row r="9" spans="1:5" x14ac:dyDescent="0.25">
      <c r="A9" s="4">
        <v>7</v>
      </c>
      <c r="B9" s="35">
        <f>IF(A9&lt;='Indicadores Financeiros'!$F$13,SUMIF('Relatório Custo'!$F:$F,"&lt;="&amp;$A9,'Relatório Custo'!$V:$V),0)</f>
        <v>0</v>
      </c>
      <c r="C9" s="35">
        <f>IF(A9&lt;='Indicadores Financeiros'!$F$13,SUMIF('Relatório Custo'!$F:$F,"&lt;="&amp;$A9,'Relatório Custo'!$Y:$Y),0)</f>
        <v>0</v>
      </c>
      <c r="D9" s="35">
        <f>IF(A9&lt;='Indicadores Financeiros'!$F$13,SUMIF('Relatório Custo'!$F:$F,"&lt;="&amp;$A9,'Relatório Custo'!$AA:$AA),0)</f>
        <v>0</v>
      </c>
      <c r="E9" s="33"/>
    </row>
    <row r="10" spans="1:5" x14ac:dyDescent="0.25">
      <c r="A10" s="4">
        <v>8</v>
      </c>
      <c r="B10" s="35">
        <f>IF(A10&lt;='Indicadores Financeiros'!$F$13,SUMIF('Relatório Custo'!$F:$F,"&lt;="&amp;$A10,'Relatório Custo'!$V:$V),0)</f>
        <v>0</v>
      </c>
      <c r="C10" s="35">
        <f>IF(A10&lt;='Indicadores Financeiros'!$F$13,SUMIF('Relatório Custo'!$F:$F,"&lt;="&amp;$A10,'Relatório Custo'!$Y:$Y),0)</f>
        <v>0</v>
      </c>
      <c r="D10" s="35">
        <f>IF(A10&lt;='Indicadores Financeiros'!$F$13,SUMIF('Relatório Custo'!$F:$F,"&lt;="&amp;$A10,'Relatório Custo'!$AA:$AA),0)</f>
        <v>0</v>
      </c>
      <c r="E10" s="33"/>
    </row>
    <row r="11" spans="1:5" x14ac:dyDescent="0.25">
      <c r="A11" s="4">
        <v>9</v>
      </c>
      <c r="B11" s="35">
        <f>IF(A11&lt;='Indicadores Financeiros'!$F$13,SUMIF('Relatório Custo'!$F:$F,"&lt;="&amp;$A11,'Relatório Custo'!$V:$V),0)</f>
        <v>0</v>
      </c>
      <c r="C11" s="35">
        <f>IF(A11&lt;='Indicadores Financeiros'!$F$13,SUMIF('Relatório Custo'!$F:$F,"&lt;="&amp;$A11,'Relatório Custo'!$Y:$Y),0)</f>
        <v>0</v>
      </c>
      <c r="D11" s="35">
        <f>IF(A11&lt;='Indicadores Financeiros'!$F$13,SUMIF('Relatório Custo'!$F:$F,"&lt;="&amp;$A11,'Relatório Custo'!$AA:$AA),0)</f>
        <v>0</v>
      </c>
      <c r="E11" s="33"/>
    </row>
    <row r="12" spans="1:5" x14ac:dyDescent="0.25">
      <c r="A12" s="4">
        <v>10</v>
      </c>
      <c r="B12" s="35">
        <f>IF(A12&lt;='Indicadores Financeiros'!$F$13,SUMIF('Relatório Custo'!$F:$F,"&lt;="&amp;$A12,'Relatório Custo'!$V:$V),0)</f>
        <v>0</v>
      </c>
      <c r="C12" s="35">
        <f>IF(A12&lt;='Indicadores Financeiros'!$F$13,SUMIF('Relatório Custo'!$F:$F,"&lt;="&amp;$A12,'Relatório Custo'!$Y:$Y),0)</f>
        <v>0</v>
      </c>
      <c r="D12" s="35">
        <f>IF(A12&lt;='Indicadores Financeiros'!$F$13,SUMIF('Relatório Custo'!$F:$F,"&lt;="&amp;$A12,'Relatório Custo'!$AA:$AA),0)</f>
        <v>0</v>
      </c>
      <c r="E12" s="33"/>
    </row>
    <row r="13" spans="1:5" x14ac:dyDescent="0.25">
      <c r="A13" s="4">
        <v>11</v>
      </c>
      <c r="B13" s="35">
        <f>IF(A13&lt;='Indicadores Financeiros'!$F$13,SUMIF('Relatório Custo'!$F:$F,"&lt;="&amp;$A13,'Relatório Custo'!$V:$V),0)</f>
        <v>0</v>
      </c>
      <c r="C13" s="35">
        <f>IF(A13&lt;='Indicadores Financeiros'!$F$13,SUMIF('Relatório Custo'!$F:$F,"&lt;="&amp;$A13,'Relatório Custo'!$Y:$Y),0)</f>
        <v>0</v>
      </c>
      <c r="D13" s="35">
        <f>IF(A13&lt;='Indicadores Financeiros'!$F$13,SUMIF('Relatório Custo'!$F:$F,"&lt;="&amp;$A13,'Relatório Custo'!$AA:$AA),0)</f>
        <v>0</v>
      </c>
      <c r="E13" s="33"/>
    </row>
    <row r="14" spans="1:5" x14ac:dyDescent="0.25">
      <c r="A14" s="4">
        <v>12</v>
      </c>
      <c r="B14" s="35">
        <f>IF(A14&lt;='Indicadores Financeiros'!$F$13,SUMIF('Relatório Custo'!$F:$F,"&lt;="&amp;$A14,'Relatório Custo'!$V:$V),0)</f>
        <v>0</v>
      </c>
      <c r="C14" s="35">
        <f>IF(A14&lt;='Indicadores Financeiros'!$F$13,SUMIF('Relatório Custo'!$F:$F,"&lt;="&amp;$A14,'Relatório Custo'!$Y:$Y),0)</f>
        <v>0</v>
      </c>
      <c r="D14" s="35">
        <f>IF(A14&lt;='Indicadores Financeiros'!$F$13,SUMIF('Relatório Custo'!$F:$F,"&lt;="&amp;$A14,'Relatório Custo'!$AA:$AA),0)</f>
        <v>0</v>
      </c>
      <c r="E14" s="33"/>
    </row>
    <row r="15" spans="1:5" x14ac:dyDescent="0.25">
      <c r="A15" s="4">
        <v>13</v>
      </c>
      <c r="B15" s="35">
        <f>IF(A15&lt;='Indicadores Financeiros'!$F$13,SUMIF('Relatório Custo'!$F:$F,"&lt;="&amp;$A15,'Relatório Custo'!$V:$V),0)</f>
        <v>0</v>
      </c>
      <c r="C15" s="35">
        <f>IF(A15&lt;='Indicadores Financeiros'!$F$13,SUMIF('Relatório Custo'!$F:$F,"&lt;="&amp;$A15,'Relatório Custo'!$Y:$Y),0)</f>
        <v>0</v>
      </c>
      <c r="D15" s="35">
        <f>IF(A15&lt;='Indicadores Financeiros'!$F$13,SUMIF('Relatório Custo'!$F:$F,"&lt;="&amp;$A15,'Relatório Custo'!$AA:$AA),0)</f>
        <v>0</v>
      </c>
      <c r="E15" s="33"/>
    </row>
    <row r="16" spans="1:5" x14ac:dyDescent="0.25">
      <c r="A16" s="4">
        <v>14</v>
      </c>
      <c r="B16" s="35">
        <f>IF(A16&lt;='Indicadores Financeiros'!$F$13,SUMIF('Relatório Custo'!$F:$F,"&lt;="&amp;$A16,'Relatório Custo'!$V:$V),0)</f>
        <v>0</v>
      </c>
      <c r="C16" s="35">
        <f>IF(A16&lt;='Indicadores Financeiros'!$F$13,SUMIF('Relatório Custo'!$F:$F,"&lt;="&amp;$A16,'Relatório Custo'!$Y:$Y),0)</f>
        <v>0</v>
      </c>
      <c r="D16" s="35">
        <f>IF(A16&lt;='Indicadores Financeiros'!$F$13,SUMIF('Relatório Custo'!$F:$F,"&lt;="&amp;$A16,'Relatório Custo'!$AA:$AA),0)</f>
        <v>0</v>
      </c>
      <c r="E16" s="33"/>
    </row>
    <row r="17" spans="1:5" x14ac:dyDescent="0.25">
      <c r="A17" s="4">
        <v>15</v>
      </c>
      <c r="B17" s="35">
        <f>IF(A17&lt;='Indicadores Financeiros'!$F$13,SUMIF('Relatório Custo'!$F:$F,"&lt;="&amp;$A17,'Relatório Custo'!$V:$V),0)</f>
        <v>0</v>
      </c>
      <c r="C17" s="35">
        <f>IF(A17&lt;='Indicadores Financeiros'!$F$13,SUMIF('Relatório Custo'!$F:$F,"&lt;="&amp;$A17,'Relatório Custo'!$Y:$Y),0)</f>
        <v>0</v>
      </c>
      <c r="D17" s="35">
        <f>IF(A17&lt;='Indicadores Financeiros'!$F$13,SUMIF('Relatório Custo'!$F:$F,"&lt;="&amp;$A17,'Relatório Custo'!$AA:$AA),0)</f>
        <v>0</v>
      </c>
      <c r="E17" s="33"/>
    </row>
    <row r="18" spans="1:5" x14ac:dyDescent="0.25">
      <c r="A18" s="4">
        <v>16</v>
      </c>
      <c r="B18" s="35">
        <f>IF(A18&lt;='Indicadores Financeiros'!$F$13,SUMIF('Relatório Custo'!$F:$F,"&lt;="&amp;$A18,'Relatório Custo'!$V:$V),0)</f>
        <v>0</v>
      </c>
      <c r="C18" s="35">
        <f>IF(A18&lt;='Indicadores Financeiros'!$F$13,SUMIF('Relatório Custo'!$F:$F,"&lt;="&amp;$A18,'Relatório Custo'!$Y:$Y),0)</f>
        <v>0</v>
      </c>
      <c r="D18" s="35">
        <f>IF(A18&lt;='Indicadores Financeiros'!$F$13,SUMIF('Relatório Custo'!$F:$F,"&lt;="&amp;$A18,'Relatório Custo'!$AA:$AA),0)</f>
        <v>0</v>
      </c>
      <c r="E18" s="33"/>
    </row>
    <row r="19" spans="1:5" x14ac:dyDescent="0.25">
      <c r="A19" s="4">
        <v>17</v>
      </c>
      <c r="B19" s="35">
        <f>IF(A19&lt;='Indicadores Financeiros'!$F$13,SUMIF('Relatório Custo'!$F:$F,"&lt;="&amp;$A19,'Relatório Custo'!$V:$V),0)</f>
        <v>0</v>
      </c>
      <c r="C19" s="35">
        <f>IF(A19&lt;='Indicadores Financeiros'!$F$13,SUMIF('Relatório Custo'!$F:$F,"&lt;="&amp;$A19,'Relatório Custo'!$Y:$Y),0)</f>
        <v>0</v>
      </c>
      <c r="D19" s="35">
        <f>IF(A19&lt;='Indicadores Financeiros'!$F$13,SUMIF('Relatório Custo'!$F:$F,"&lt;="&amp;$A19,'Relatório Custo'!$AA:$AA),0)</f>
        <v>0</v>
      </c>
      <c r="E19" s="33"/>
    </row>
    <row r="20" spans="1:5" x14ac:dyDescent="0.25">
      <c r="A20" s="4">
        <v>18</v>
      </c>
      <c r="B20" s="35">
        <f>IF(A20&lt;='Indicadores Financeiros'!$F$13,SUMIF('Relatório Custo'!$F:$F,"&lt;="&amp;$A20,'Relatório Custo'!$V:$V),0)</f>
        <v>0</v>
      </c>
      <c r="C20" s="35">
        <f>IF(A20&lt;='Indicadores Financeiros'!$F$13,SUMIF('Relatório Custo'!$F:$F,"&lt;="&amp;$A20,'Relatório Custo'!$Y:$Y),0)</f>
        <v>0</v>
      </c>
      <c r="D20" s="35">
        <f>IF(A20&lt;='Indicadores Financeiros'!$F$13,SUMIF('Relatório Custo'!$F:$F,"&lt;="&amp;$A20,'Relatório Custo'!$AA:$AA),0)</f>
        <v>0</v>
      </c>
      <c r="E20" s="33"/>
    </row>
    <row r="21" spans="1:5" x14ac:dyDescent="0.25">
      <c r="A21" s="4">
        <v>19</v>
      </c>
      <c r="B21" s="35">
        <f>IF(A21&lt;='Indicadores Financeiros'!$F$13,SUMIF('Relatório Custo'!$F:$F,"&lt;="&amp;$A21,'Relatório Custo'!$V:$V),0)</f>
        <v>0</v>
      </c>
      <c r="C21" s="35">
        <f>IF(A21&lt;='Indicadores Financeiros'!$F$13,SUMIF('Relatório Custo'!$F:$F,"&lt;="&amp;$A21,'Relatório Custo'!$Y:$Y),0)</f>
        <v>0</v>
      </c>
      <c r="D21" s="35">
        <f>IF(A21&lt;='Indicadores Financeiros'!$F$13,SUMIF('Relatório Custo'!$F:$F,"&lt;="&amp;$A21,'Relatório Custo'!$AA:$AA),0)</f>
        <v>0</v>
      </c>
      <c r="E21" s="33"/>
    </row>
    <row r="22" spans="1:5" x14ac:dyDescent="0.25">
      <c r="A22" s="4">
        <v>20</v>
      </c>
      <c r="B22" s="35">
        <f>IF(A22&lt;='Indicadores Financeiros'!$F$13,SUMIF('Relatório Custo'!$F:$F,"&lt;="&amp;$A22,'Relatório Custo'!$V:$V),0)</f>
        <v>0</v>
      </c>
      <c r="C22" s="35">
        <f>IF(A22&lt;='Indicadores Financeiros'!$F$13,SUMIF('Relatório Custo'!$F:$F,"&lt;="&amp;$A22,'Relatório Custo'!$Y:$Y),0)</f>
        <v>0</v>
      </c>
      <c r="D22" s="35">
        <f>IF(A22&lt;='Indicadores Financeiros'!$F$13,SUMIF('Relatório Custo'!$F:$F,"&lt;="&amp;$A22,'Relatório Custo'!$AA:$AA),0)</f>
        <v>0</v>
      </c>
      <c r="E22" s="33"/>
    </row>
    <row r="23" spans="1:5" x14ac:dyDescent="0.25">
      <c r="A23" s="4">
        <f t="shared" ref="A23:A32" si="0">A22+1</f>
        <v>21</v>
      </c>
      <c r="B23" s="35">
        <f>IF(A23&lt;='Indicadores Financeiros'!$F$13,SUMIF('Relatório Custo'!$F:$F,"&lt;="&amp;$A23,'Relatório Custo'!$V:$V),0)</f>
        <v>0</v>
      </c>
      <c r="C23" s="35">
        <f>IF(A23&lt;='Indicadores Financeiros'!$F$13,SUMIF('Relatório Custo'!$F:$F,"&lt;="&amp;$A23,'Relatório Custo'!$Y:$Y),0)</f>
        <v>0</v>
      </c>
      <c r="D23" s="35">
        <f>IF(A23&lt;='Indicadores Financeiros'!$F$13,SUMIF('Relatório Custo'!$F:$F,"&lt;="&amp;$A23,'Relatório Custo'!$AA:$AA),0)</f>
        <v>0</v>
      </c>
      <c r="E23" s="33"/>
    </row>
    <row r="24" spans="1:5" x14ac:dyDescent="0.25">
      <c r="A24" s="4">
        <f t="shared" si="0"/>
        <v>22</v>
      </c>
      <c r="B24" s="35">
        <f>IF(A24&lt;='Indicadores Financeiros'!$F$13,SUMIF('Relatório Custo'!$F:$F,"&lt;="&amp;$A24,'Relatório Custo'!$V:$V),0)</f>
        <v>0</v>
      </c>
      <c r="C24" s="35">
        <f>IF(A24&lt;='Indicadores Financeiros'!$F$13,SUMIF('Relatório Custo'!$F:$F,"&lt;="&amp;$A24,'Relatório Custo'!$Y:$Y),0)</f>
        <v>0</v>
      </c>
      <c r="D24" s="35">
        <f>IF(A24&lt;='Indicadores Financeiros'!$F$13,SUMIF('Relatório Custo'!$F:$F,"&lt;="&amp;$A24,'Relatório Custo'!$AA:$AA),0)</f>
        <v>0</v>
      </c>
      <c r="E24" s="33"/>
    </row>
    <row r="25" spans="1:5" x14ac:dyDescent="0.25">
      <c r="A25" s="4">
        <f t="shared" si="0"/>
        <v>23</v>
      </c>
      <c r="B25" s="35">
        <f>IF(A25&lt;='Indicadores Financeiros'!$F$13,SUMIF('Relatório Custo'!$F:$F,"&lt;="&amp;$A25,'Relatório Custo'!$V:$V),0)</f>
        <v>0</v>
      </c>
      <c r="C25" s="35">
        <f>IF(A25&lt;='Indicadores Financeiros'!$F$13,SUMIF('Relatório Custo'!$F:$F,"&lt;="&amp;$A25,'Relatório Custo'!$Y:$Y),0)</f>
        <v>0</v>
      </c>
      <c r="D25" s="35">
        <f>IF(A25&lt;='Indicadores Financeiros'!$F$13,SUMIF('Relatório Custo'!$F:$F,"&lt;="&amp;$A25,'Relatório Custo'!$AA:$AA),0)</f>
        <v>0</v>
      </c>
      <c r="E25" s="33"/>
    </row>
    <row r="26" spans="1:5" x14ac:dyDescent="0.25">
      <c r="A26" s="4">
        <f t="shared" si="0"/>
        <v>24</v>
      </c>
      <c r="B26" s="35">
        <f>IF(A26&lt;='Indicadores Financeiros'!$F$13,SUMIF('Relatório Custo'!$F:$F,"&lt;="&amp;$A26,'Relatório Custo'!$V:$V),0)</f>
        <v>0</v>
      </c>
      <c r="C26" s="35">
        <f>IF(A26&lt;='Indicadores Financeiros'!$F$13,SUMIF('Relatório Custo'!$F:$F,"&lt;="&amp;$A26,'Relatório Custo'!$Y:$Y),0)</f>
        <v>0</v>
      </c>
      <c r="D26" s="35">
        <f>IF(A26&lt;='Indicadores Financeiros'!$F$13,SUMIF('Relatório Custo'!$F:$F,"&lt;="&amp;$A26,'Relatório Custo'!$AA:$AA),0)</f>
        <v>0</v>
      </c>
      <c r="E26" s="33"/>
    </row>
    <row r="27" spans="1:5" x14ac:dyDescent="0.25">
      <c r="A27" s="4">
        <f t="shared" si="0"/>
        <v>25</v>
      </c>
      <c r="B27" s="35">
        <f>IF(A27&lt;='Indicadores Financeiros'!$F$13,SUMIF('Relatório Custo'!$F:$F,"&lt;="&amp;$A27,'Relatório Custo'!$V:$V),0)</f>
        <v>0</v>
      </c>
      <c r="C27" s="35">
        <f>IF(A27&lt;='Indicadores Financeiros'!$F$13,SUMIF('Relatório Custo'!$F:$F,"&lt;="&amp;$A27,'Relatório Custo'!$Y:$Y),0)</f>
        <v>0</v>
      </c>
      <c r="D27" s="35">
        <f>IF(A27&lt;='Indicadores Financeiros'!$F$13,SUMIF('Relatório Custo'!$F:$F,"&lt;="&amp;$A27,'Relatório Custo'!$AA:$AA),0)</f>
        <v>0</v>
      </c>
      <c r="E27" s="33"/>
    </row>
    <row r="28" spans="1:5" x14ac:dyDescent="0.25">
      <c r="A28" s="4">
        <f t="shared" si="0"/>
        <v>26</v>
      </c>
      <c r="B28" s="35">
        <f>IF(A28&lt;='Indicadores Financeiros'!$F$13,SUMIF('Relatório Custo'!$F:$F,"&lt;="&amp;$A28,'Relatório Custo'!$V:$V),0)</f>
        <v>0</v>
      </c>
      <c r="C28" s="35">
        <f>IF(A28&lt;='Indicadores Financeiros'!$F$13,SUMIF('Relatório Custo'!$F:$F,"&lt;="&amp;$A28,'Relatório Custo'!$Y:$Y),0)</f>
        <v>0</v>
      </c>
      <c r="D28" s="35">
        <f>IF(A28&lt;='Indicadores Financeiros'!$F$13,SUMIF('Relatório Custo'!$F:$F,"&lt;="&amp;$A28,'Relatório Custo'!$AA:$AA),0)</f>
        <v>0</v>
      </c>
      <c r="E28" s="33"/>
    </row>
    <row r="29" spans="1:5" x14ac:dyDescent="0.25">
      <c r="A29" s="4">
        <f t="shared" si="0"/>
        <v>27</v>
      </c>
      <c r="B29" s="35">
        <f>IF(A29&lt;='Indicadores Financeiros'!$F$13,SUMIF('Relatório Custo'!$F:$F,"&lt;="&amp;$A29,'Relatório Custo'!$V:$V),0)</f>
        <v>0</v>
      </c>
      <c r="C29" s="35">
        <f>IF(A29&lt;='Indicadores Financeiros'!$F$13,SUMIF('Relatório Custo'!$F:$F,"&lt;="&amp;$A29,'Relatório Custo'!$Y:$Y),0)</f>
        <v>0</v>
      </c>
      <c r="D29" s="35">
        <f>IF(A29&lt;='Indicadores Financeiros'!$F$13,SUMIF('Relatório Custo'!$F:$F,"&lt;="&amp;$A29,'Relatório Custo'!$AA:$AA),0)</f>
        <v>0</v>
      </c>
      <c r="E29" s="33"/>
    </row>
    <row r="30" spans="1:5" x14ac:dyDescent="0.25">
      <c r="A30" s="4">
        <f t="shared" si="0"/>
        <v>28</v>
      </c>
      <c r="B30" s="35">
        <f>IF(A30&lt;='Indicadores Financeiros'!$F$13,SUMIF('Relatório Custo'!$F:$F,"&lt;="&amp;$A30,'Relatório Custo'!$V:$V),0)</f>
        <v>0</v>
      </c>
      <c r="C30" s="35">
        <f>IF(A30&lt;='Indicadores Financeiros'!$F$13,SUMIF('Relatório Custo'!$F:$F,"&lt;="&amp;$A30,'Relatório Custo'!$Y:$Y),0)</f>
        <v>0</v>
      </c>
      <c r="D30" s="35">
        <f>IF(A30&lt;='Indicadores Financeiros'!$F$13,SUMIF('Relatório Custo'!$F:$F,"&lt;="&amp;$A30,'Relatório Custo'!$AA:$AA),0)</f>
        <v>0</v>
      </c>
      <c r="E30" s="33"/>
    </row>
    <row r="31" spans="1:5" x14ac:dyDescent="0.25">
      <c r="A31" s="4">
        <f t="shared" si="0"/>
        <v>29</v>
      </c>
      <c r="B31" s="35">
        <f>IF(A31&lt;='Indicadores Financeiros'!$F$13,SUMIF('Relatório Custo'!$F:$F,"&lt;="&amp;$A31,'Relatório Custo'!$V:$V),0)</f>
        <v>0</v>
      </c>
      <c r="C31" s="35">
        <f>IF(A31&lt;='Indicadores Financeiros'!$F$13,SUMIF('Relatório Custo'!$F:$F,"&lt;="&amp;$A31,'Relatório Custo'!$Y:$Y),0)</f>
        <v>0</v>
      </c>
      <c r="D31" s="35">
        <f>IF(A31&lt;='Indicadores Financeiros'!$F$13,SUMIF('Relatório Custo'!$F:$F,"&lt;="&amp;$A31,'Relatório Custo'!$AA:$AA),0)</f>
        <v>0</v>
      </c>
      <c r="E31" s="33"/>
    </row>
    <row r="32" spans="1:5" x14ac:dyDescent="0.25">
      <c r="A32" s="4">
        <f t="shared" si="0"/>
        <v>30</v>
      </c>
      <c r="B32" s="35">
        <f>IF(A32&lt;='Indicadores Financeiros'!$F$13,SUMIF('Relatório Custo'!$F:$F,"&lt;="&amp;$A32,'Relatório Custo'!$V:$V),0)</f>
        <v>0</v>
      </c>
      <c r="C32" s="35">
        <f>IF(A32&lt;='Indicadores Financeiros'!$F$13,SUMIF('Relatório Custo'!$F:$F,"&lt;="&amp;$A32,'Relatório Custo'!$Y:$Y),0)</f>
        <v>0</v>
      </c>
      <c r="D32" s="35">
        <f>IF(A32&lt;='Indicadores Financeiros'!$F$13,SUMIF('Relatório Custo'!$F:$F,"&lt;="&amp;$A32,'Relatório Custo'!$AA:$AA),0)</f>
        <v>0</v>
      </c>
      <c r="E32" s="33"/>
    </row>
    <row r="33" spans="1:5" x14ac:dyDescent="0.25">
      <c r="A33" s="37" t="s">
        <v>164</v>
      </c>
      <c r="B33" s="36">
        <f>SUM(B3:B32)</f>
        <v>0</v>
      </c>
      <c r="C33" s="36">
        <f>SUM(C3:C32)</f>
        <v>0</v>
      </c>
      <c r="D33" s="36">
        <f>SUM(D3:D32)</f>
        <v>0</v>
      </c>
      <c r="E33" s="2"/>
    </row>
    <row r="34" spans="1:5" x14ac:dyDescent="0.25">
      <c r="A34" s="34"/>
      <c r="B34" s="102">
        <f>B33-'Relatório Custo'!$W$337</f>
        <v>0</v>
      </c>
      <c r="C34" s="34"/>
      <c r="D34" s="102">
        <f>D3-'Relatório Custo'!AA337</f>
        <v>0</v>
      </c>
    </row>
  </sheetData>
  <sheetProtection algorithmName="SHA-512" hashValue="H6mBrhwB/gneqGOQebUscJMvZmOwe1yncqPsNQhUBX60UgjjFA9YWjh07uQc0uYDs0UOqfu7KDeeIe3nsj33Rw==" saltValue="3rZ2HNBDURjXjn8ca+h3gg==" spinCount="100000" sheet="1" objects="1" scenarios="1"/>
  <mergeCells count="1">
    <mergeCell ref="A1:D1"/>
  </mergeCells>
  <printOptions horizontalCentered="1"/>
  <pageMargins left="1.1417322834645669" right="0.51181102362204722" top="1.1811023622047245" bottom="0.78740157480314965" header="0.31496062992125984" footer="0.31496062992125984"/>
  <pageSetup paperSize="9" scale="85" firstPageNumber="106" orientation="portrait" useFirstPageNumber="1" r:id="rId1"/>
  <headerFooter>
    <oddHeader>&amp;C&amp;"-,Negrito"&amp;16ANEXO VIII&amp;11
PLANILHA DE COMPOSIÇÃO DE CUSTOS
CRONOGRAMA FÍSICO FINANCEIRO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CA578"/>
  <sheetViews>
    <sheetView showGridLines="0" tabSelected="1" zoomScale="90" zoomScaleNormal="90" workbookViewId="0">
      <pane xSplit="1" ySplit="7" topLeftCell="B12" activePane="bottomRight" state="frozen"/>
      <selection pane="topRight" sqref="A1:H1"/>
      <selection pane="bottomLeft" sqref="A1:H1"/>
      <selection pane="bottomRight" activeCell="E41" sqref="E41"/>
    </sheetView>
  </sheetViews>
  <sheetFormatPr defaultColWidth="8.85546875" defaultRowHeight="12.75" x14ac:dyDescent="0.2"/>
  <cols>
    <col min="1" max="1" width="47.140625" style="89" bestFit="1" customWidth="1"/>
    <col min="2" max="2" width="17" style="89" bestFit="1" customWidth="1"/>
    <col min="3" max="4" width="19.5703125" style="89" bestFit="1" customWidth="1"/>
    <col min="5" max="5" width="22" style="89" customWidth="1"/>
    <col min="6" max="6" width="14.85546875" style="92" bestFit="1" customWidth="1"/>
    <col min="7" max="7" width="15.85546875" style="92" bestFit="1" customWidth="1"/>
    <col min="8" max="9" width="16.5703125" style="92" bestFit="1" customWidth="1"/>
    <col min="10" max="78" width="8.85546875" style="92"/>
    <col min="79" max="16384" width="8.85546875" style="89"/>
  </cols>
  <sheetData>
    <row r="1" spans="1:79" ht="27" customHeight="1" x14ac:dyDescent="0.2">
      <c r="A1" s="359" t="s">
        <v>170</v>
      </c>
      <c r="B1" s="360"/>
      <c r="C1" s="360"/>
      <c r="D1" s="360"/>
      <c r="E1" s="360"/>
      <c r="F1" s="360"/>
      <c r="G1" s="360"/>
      <c r="H1" s="360"/>
      <c r="I1" s="361"/>
    </row>
    <row r="2" spans="1:79" x14ac:dyDescent="0.2">
      <c r="A2" s="156" t="s">
        <v>136</v>
      </c>
      <c r="B2" s="152"/>
      <c r="C2" s="161"/>
      <c r="D2" s="161"/>
      <c r="E2" s="161"/>
      <c r="F2" s="153"/>
      <c r="G2" s="153"/>
      <c r="H2" s="153"/>
      <c r="I2" s="153"/>
    </row>
    <row r="3" spans="1:79" ht="14.45" customHeight="1" x14ac:dyDescent="0.2">
      <c r="A3" s="157" t="s">
        <v>282</v>
      </c>
      <c r="C3" s="161"/>
      <c r="D3" s="161"/>
      <c r="E3" s="161"/>
      <c r="F3" s="89"/>
      <c r="G3" s="89"/>
      <c r="H3" s="89"/>
      <c r="I3" s="89"/>
    </row>
    <row r="4" spans="1:79" ht="14.45" customHeight="1" x14ac:dyDescent="0.2">
      <c r="A4" s="158" t="s">
        <v>171</v>
      </c>
      <c r="C4" s="161"/>
      <c r="D4" s="161"/>
      <c r="E4" s="161"/>
      <c r="F4" s="89"/>
      <c r="G4" s="89"/>
      <c r="H4" s="89"/>
      <c r="I4" s="89"/>
    </row>
    <row r="5" spans="1:79" x14ac:dyDescent="0.2">
      <c r="A5" s="162">
        <f>'Indicadores Financeiros'!$F$13</f>
        <v>30</v>
      </c>
      <c r="C5" s="161"/>
      <c r="D5" s="161"/>
      <c r="E5" s="161"/>
      <c r="F5" s="99"/>
      <c r="G5" s="99"/>
      <c r="H5" s="99"/>
      <c r="I5" s="99"/>
    </row>
    <row r="6" spans="1:79" x14ac:dyDescent="0.2">
      <c r="A6" s="159"/>
      <c r="B6" s="155"/>
      <c r="C6" s="155"/>
      <c r="D6" s="155"/>
      <c r="E6" s="154"/>
      <c r="F6" s="165"/>
      <c r="G6" s="165"/>
      <c r="H6" s="165"/>
      <c r="I6" s="165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</row>
    <row r="7" spans="1:79" x14ac:dyDescent="0.2">
      <c r="A7" s="128" t="s">
        <v>116</v>
      </c>
      <c r="B7" s="129">
        <v>680004</v>
      </c>
      <c r="C7" s="129">
        <v>680011</v>
      </c>
      <c r="D7" s="129">
        <v>680018</v>
      </c>
      <c r="E7" s="129">
        <v>680028</v>
      </c>
      <c r="F7" s="129">
        <v>680029</v>
      </c>
      <c r="G7" s="129">
        <v>680030</v>
      </c>
      <c r="H7" s="129">
        <v>680031</v>
      </c>
      <c r="I7" s="129">
        <v>680032</v>
      </c>
      <c r="CA7" s="92"/>
    </row>
    <row r="8" spans="1:79" ht="88.5" customHeight="1" x14ac:dyDescent="0.2">
      <c r="A8" s="130" t="s">
        <v>172</v>
      </c>
      <c r="B8" s="131" t="str">
        <f>IFERROR(VLOOKUP(B7,'Indicadores Financeiros'!$A$107:$J$110,2,FALSE),"-")</f>
        <v>Posto de vigilante noturno: 12 horas - escala de 12 x 36 de segunda-feira a domingo</v>
      </c>
      <c r="C8" s="131" t="str">
        <f>IFERROR(VLOOKUP(C7,'Indicadores Financeiros'!$A$107:$J$110,2,FALSE),"-")</f>
        <v>Posto de vigilante diurno - com almocista (repositor) - 12 horas - escala de 12 x 36 de segunda-feira a domingo</v>
      </c>
      <c r="D8" s="131" t="str">
        <f>IFERROR(VLOOKUP(D7,'Indicadores Financeiros'!$A$107:$J$110,2,FALSE),"-")</f>
        <v>Posto de vigilante diurno - com almocista (repositor) - 44 horas semanais de segunda a sexta-feira - arma não letal</v>
      </c>
      <c r="E8" s="131" t="str">
        <f>IFERROR(VLOOKUP(E7,'Indicadores Financeiros'!$A$107:$J$110,2,FALSE),"-")</f>
        <v>Posto de vigilante diurno - com almocista (repositor/repositora) - 44 horas semanais - segunda a sexta-feira - com uso de arma de fogo</v>
      </c>
      <c r="F8" s="131" t="s">
        <v>160</v>
      </c>
      <c r="G8" s="131" t="s">
        <v>161</v>
      </c>
      <c r="H8" s="131" t="s">
        <v>162</v>
      </c>
      <c r="I8" s="131" t="s">
        <v>163</v>
      </c>
      <c r="CA8" s="92"/>
    </row>
    <row r="9" spans="1:79" ht="19.149999999999999" customHeight="1" x14ac:dyDescent="0.2">
      <c r="A9" s="132" t="s">
        <v>118</v>
      </c>
      <c r="B9" s="133" t="str">
        <f>IFERROR(VLOOKUP(B$7,'Indicadores Financeiros'!$A$107:$J$114,3,FALSE),"-")</f>
        <v>Posto/Dia</v>
      </c>
      <c r="C9" s="133" t="str">
        <f>IFERROR(VLOOKUP(C$7,'Indicadores Financeiros'!$A$107:$J$114,3,FALSE),"-")</f>
        <v>Posto/Dia</v>
      </c>
      <c r="D9" s="133" t="str">
        <f>IFERROR(VLOOKUP(D$7,'Indicadores Financeiros'!$A$107:$J$114,3,FALSE),"-")</f>
        <v>Posto/Dia</v>
      </c>
      <c r="E9" s="133" t="str">
        <f>IFERROR(VLOOKUP(E$7,'Indicadores Financeiros'!$A$107:$J$114,3,FALSE),"-")</f>
        <v>Posto/Dia</v>
      </c>
      <c r="F9" s="133" t="str">
        <f>IFERROR(VLOOKUP(F$7,'Indicadores Financeiros'!$A$107:$J$114,3,FALSE),"-")</f>
        <v>Posto/Hora</v>
      </c>
      <c r="G9" s="133" t="str">
        <f>IFERROR(VLOOKUP(G$7,'Indicadores Financeiros'!$A$107:$J$114,3,FALSE),"-")</f>
        <v>Posto/Hora</v>
      </c>
      <c r="H9" s="133" t="str">
        <f>IFERROR(VLOOKUP(H$7,'Indicadores Financeiros'!$A$107:$J$114,3,FALSE),"-")</f>
        <v>Posto/Hora extra</v>
      </c>
      <c r="I9" s="133" t="str">
        <f>IFERROR(VLOOKUP(I$7,'Indicadores Financeiros'!$A$107:$J$114,3,FALSE),"-")</f>
        <v>Posto/Hora extra</v>
      </c>
      <c r="CA9" s="92"/>
    </row>
    <row r="10" spans="1:79" ht="15" customHeight="1" x14ac:dyDescent="0.2">
      <c r="A10" s="132" t="s">
        <v>173</v>
      </c>
      <c r="B10" s="133">
        <f>IFERROR(VLOOKUP(B$7,'Indicadores Financeiros'!$A$107:$J$114,6,FALSE),"-")</f>
        <v>2</v>
      </c>
      <c r="C10" s="133">
        <f>IFERROR(VLOOKUP(C$7,'Indicadores Financeiros'!$A$107:$J$114,6,FALSE),"-")</f>
        <v>2</v>
      </c>
      <c r="D10" s="133">
        <f>IFERROR(VLOOKUP(D$7,'Indicadores Financeiros'!$A$107:$J$114,6,FALSE),"-")</f>
        <v>1</v>
      </c>
      <c r="E10" s="133">
        <f>IFERROR(VLOOKUP(E$7,'Indicadores Financeiros'!$A$107:$J$114,6,FALSE),"-")</f>
        <v>1</v>
      </c>
      <c r="F10" s="133">
        <f>IFERROR(VLOOKUP(F$7,'Indicadores Financeiros'!$A$107:$J$114,6,FALSE),"-")</f>
        <v>1</v>
      </c>
      <c r="G10" s="133">
        <f>IFERROR(VLOOKUP(G$7,'Indicadores Financeiros'!$A$107:$J$114,6,FALSE),"-")</f>
        <v>1</v>
      </c>
      <c r="H10" s="133">
        <f>IFERROR(VLOOKUP(H$7,'Indicadores Financeiros'!$A$107:$J$114,6,FALSE),"-")</f>
        <v>1</v>
      </c>
      <c r="I10" s="133">
        <f>IFERROR(VLOOKUP(I$7,'Indicadores Financeiros'!$A$107:$J$114,6,FALSE),"-")</f>
        <v>1</v>
      </c>
      <c r="CA10" s="92"/>
    </row>
    <row r="11" spans="1:79" ht="14.45" customHeight="1" x14ac:dyDescent="0.2">
      <c r="A11" s="132" t="s">
        <v>121</v>
      </c>
      <c r="B11" s="133">
        <f>IFERROR(VLOOKUP(B$7,'Indicadores Financeiros'!$A$107:$J$114,7,FALSE),"-")</f>
        <v>15.22</v>
      </c>
      <c r="C11" s="133">
        <f>IFERROR(VLOOKUP(C$7,'Indicadores Financeiros'!$A$107:$J$114,7,FALSE),"-")</f>
        <v>15.22</v>
      </c>
      <c r="D11" s="133">
        <f>IFERROR(VLOOKUP(D$7,'Indicadores Financeiros'!$A$107:$J$114,7,FALSE),"-")</f>
        <v>21</v>
      </c>
      <c r="E11" s="133">
        <f>IFERROR(VLOOKUP(E$7,'Indicadores Financeiros'!$A$107:$J$114,7,FALSE),"-")</f>
        <v>21</v>
      </c>
      <c r="F11" s="133">
        <f>IFERROR(VLOOKUP(F$7,'Indicadores Financeiros'!$A$107:$J$114,7,FALSE),"-")</f>
        <v>21</v>
      </c>
      <c r="G11" s="133">
        <f>IFERROR(VLOOKUP(G$7,'Indicadores Financeiros'!$A$107:$J$114,7,FALSE),"-")</f>
        <v>21</v>
      </c>
      <c r="H11" s="133">
        <f>IFERROR(VLOOKUP(H$7,'Indicadores Financeiros'!$A$107:$J$114,7,FALSE),"-")</f>
        <v>21</v>
      </c>
      <c r="I11" s="133">
        <f>IFERROR(VLOOKUP(I$7,'Indicadores Financeiros'!$A$107:$J$114,7,FALSE),"-")</f>
        <v>21</v>
      </c>
      <c r="CA11" s="92"/>
    </row>
    <row r="12" spans="1:79" ht="14.45" customHeight="1" x14ac:dyDescent="0.2">
      <c r="A12" s="132" t="s">
        <v>174</v>
      </c>
      <c r="B12" s="133">
        <f>IFERROR(SUMIFS('Relatório Custo'!$I:$I,'Relatório Custo'!$B:$B,'Resumo por Localidade'!$A$3,'Relatório Custo'!$C:$C,'Resumo por Localidade'!B$7),"-")</f>
        <v>31</v>
      </c>
      <c r="C12" s="133">
        <f>IFERROR(SUMIFS('Relatório Custo'!$I:$I,'Relatório Custo'!$B:$B,'Resumo por Localidade'!$A$3,'Relatório Custo'!$C:$C,'Resumo por Localidade'!C$7),"-")</f>
        <v>31</v>
      </c>
      <c r="D12" s="133">
        <f>IFERROR(SUMIFS('Relatório Custo'!$I:$I,'Relatório Custo'!$B:$B,'Resumo por Localidade'!$A$3,'Relatório Custo'!$C:$C,'Resumo por Localidade'!D$7),"-")</f>
        <v>21</v>
      </c>
      <c r="E12" s="133">
        <f>IFERROR(SUMIFS('Relatório Custo'!$I:$I,'Relatório Custo'!$B:$B,'Resumo por Localidade'!$A$3,'Relatório Custo'!$C:$C,'Resumo por Localidade'!E$7),"-")</f>
        <v>21</v>
      </c>
      <c r="F12" s="133">
        <f>IFERROR(SUMIFS('Relatório Custo'!$I:$I,'Relatório Custo'!$B:$B,'Resumo por Localidade'!$A$3,'Relatório Custo'!$C:$C,'Resumo por Localidade'!F$7),"-")</f>
        <v>0</v>
      </c>
      <c r="G12" s="133">
        <f>IFERROR(SUMIFS('Relatório Custo'!$I:$I,'Relatório Custo'!$B:$B,'Resumo por Localidade'!$A$3,'Relatório Custo'!$C:$C,'Resumo por Localidade'!G$7),"-")</f>
        <v>0</v>
      </c>
      <c r="H12" s="133">
        <f>IFERROR(SUMIFS('Relatório Custo'!$I:$I,'Relatório Custo'!$B:$B,'Resumo por Localidade'!$A$3,'Relatório Custo'!$C:$C,'Resumo por Localidade'!H$7),"-")</f>
        <v>0</v>
      </c>
      <c r="I12" s="133">
        <f>IFERROR(SUMIFS('Relatório Custo'!$I:$I,'Relatório Custo'!$B:$B,'Resumo por Localidade'!$A$3,'Relatório Custo'!$C:$C,'Resumo por Localidade'!I$7),"-")</f>
        <v>0</v>
      </c>
      <c r="CA12" s="92"/>
    </row>
    <row r="13" spans="1:79" s="101" customFormat="1" ht="14.45" customHeight="1" x14ac:dyDescent="0.2">
      <c r="A13" s="134" t="s">
        <v>175</v>
      </c>
      <c r="B13" s="135">
        <f>SUMIFS('Relatório Custo'!$J:$J,'Relatório Custo'!$B:$B,'Resumo por Localidade'!$A$3,'Relatório Custo'!$C:$C,'Resumo por Localidade'!B$7)</f>
        <v>3</v>
      </c>
      <c r="C13" s="135">
        <f>SUMIFS('Relatório Custo'!$J:$J,'Relatório Custo'!$B:$B,'Resumo por Localidade'!$A$3,'Relatório Custo'!$C:$C,'Resumo por Localidade'!C$7)</f>
        <v>4</v>
      </c>
      <c r="D13" s="135">
        <f>SUMIFS('Relatório Custo'!$J:$J,'Relatório Custo'!$B:$B,'Resumo por Localidade'!$A$3,'Relatório Custo'!$C:$C,'Resumo por Localidade'!D$7)</f>
        <v>1</v>
      </c>
      <c r="E13" s="135">
        <f>SUMIFS('Relatório Custo'!$J:$J,'Relatório Custo'!$B:$B,'Resumo por Localidade'!$A$3,'Relatório Custo'!$C:$C,'Resumo por Localidade'!E$7)</f>
        <v>3</v>
      </c>
      <c r="F13" s="135">
        <f>SUMIFS('Relatório Custo'!$J:$J,'Relatório Custo'!$B:$B,'Resumo por Localidade'!$A$3,'Relatório Custo'!$C:$C,'Resumo por Localidade'!F$7)</f>
        <v>50</v>
      </c>
      <c r="G13" s="135">
        <f>SUMIFS('Relatório Custo'!$J:$J,'Relatório Custo'!$B:$B,'Resumo por Localidade'!$A$3,'Relatório Custo'!$C:$C,'Resumo por Localidade'!G$7)</f>
        <v>50</v>
      </c>
      <c r="H13" s="135">
        <f>SUMIFS('Relatório Custo'!$J:$J,'Relatório Custo'!$B:$B,'Resumo por Localidade'!$A$3,'Relatório Custo'!$C:$C,'Resumo por Localidade'!H$7)</f>
        <v>50</v>
      </c>
      <c r="I13" s="135">
        <f>SUMIFS('Relatório Custo'!$J:$J,'Relatório Custo'!$B:$B,'Resumo por Localidade'!$A$3,'Relatório Custo'!$C:$C,'Resumo por Localidade'!I$7)</f>
        <v>50</v>
      </c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</row>
    <row r="14" spans="1:79" ht="14.45" customHeight="1" x14ac:dyDescent="0.2">
      <c r="A14" s="132" t="s">
        <v>176</v>
      </c>
      <c r="B14" s="127">
        <f>IFERROR(SUMIFS('Relatório Custo'!$K:$K,'Relatório Custo'!$B:$B,'Resumo por Localidade'!$A$3,'Relatório Custo'!$C:$C,'Resumo por Localidade'!B$7),"-")</f>
        <v>93</v>
      </c>
      <c r="C14" s="127">
        <f>IFERROR(SUMIFS('Relatório Custo'!$K:$K,'Relatório Custo'!$B:$B,'Resumo por Localidade'!$A$3,'Relatório Custo'!$C:$C,'Resumo por Localidade'!C$7),"-")</f>
        <v>124</v>
      </c>
      <c r="D14" s="127">
        <f>IFERROR(SUMIFS('Relatório Custo'!$K:$K,'Relatório Custo'!$B:$B,'Resumo por Localidade'!$A$3,'Relatório Custo'!$C:$C,'Resumo por Localidade'!D$7),"-")</f>
        <v>21</v>
      </c>
      <c r="E14" s="127">
        <f>IFERROR(SUMIFS('Relatório Custo'!$K:$K,'Relatório Custo'!$B:$B,'Resumo por Localidade'!$A$3,'Relatório Custo'!$C:$C,'Resumo por Localidade'!E$7),"-")</f>
        <v>63</v>
      </c>
      <c r="F14" s="127">
        <f>IFERROR(SUMIFS('Relatório Custo'!$K:$K,'Relatório Custo'!$B:$B,'Resumo por Localidade'!$A$3,'Relatório Custo'!$C:$C,'Resumo por Localidade'!F$7),"-")</f>
        <v>50</v>
      </c>
      <c r="G14" s="127">
        <f>IFERROR(SUMIFS('Relatório Custo'!$K:$K,'Relatório Custo'!$B:$B,'Resumo por Localidade'!$A$3,'Relatório Custo'!$C:$C,'Resumo por Localidade'!G$7),"-")</f>
        <v>50</v>
      </c>
      <c r="H14" s="127">
        <f>IFERROR(SUMIFS('Relatório Custo'!$K:$K,'Relatório Custo'!$B:$B,'Resumo por Localidade'!$A$3,'Relatório Custo'!$C:$C,'Resumo por Localidade'!H$7),"-")</f>
        <v>50</v>
      </c>
      <c r="I14" s="127">
        <f>IFERROR(SUMIFS('Relatório Custo'!$K:$K,'Relatório Custo'!$B:$B,'Resumo por Localidade'!$A$3,'Relatório Custo'!$C:$C,'Resumo por Localidade'!I$7),"-")</f>
        <v>50</v>
      </c>
      <c r="CA14" s="92"/>
    </row>
    <row r="15" spans="1:79" ht="14.45" customHeight="1" x14ac:dyDescent="0.2">
      <c r="A15" s="132" t="s">
        <v>177</v>
      </c>
      <c r="B15" s="133">
        <f>IF(B13&gt;0,VLOOKUP($A$3,'Indicadores Financeiros'!$B$118:$J$275,9,FALSE),0)</f>
        <v>1</v>
      </c>
      <c r="C15" s="133">
        <f>IF(C13&gt;0,VLOOKUP($A$3,'Indicadores Financeiros'!$B$118:$J$275,9,FALSE),0)</f>
        <v>1</v>
      </c>
      <c r="D15" s="133">
        <f>IF(D13&gt;0,VLOOKUP($A$3,'Indicadores Financeiros'!$B$118:$J$275,9,FALSE),0)</f>
        <v>1</v>
      </c>
      <c r="E15" s="133">
        <f>IF(E13&gt;0,VLOOKUP($A$3,'Indicadores Financeiros'!$B$118:$J$275,9,FALSE),0)</f>
        <v>1</v>
      </c>
      <c r="F15" s="133">
        <f>IF(F13&gt;0,VLOOKUP($A$3,'Indicadores Financeiros'!$B$118:$J$275,9,FALSE),0)</f>
        <v>1</v>
      </c>
      <c r="G15" s="133">
        <f>IF(G13&gt;0,VLOOKUP($A$3,'Indicadores Financeiros'!$B$118:$J$275,9,FALSE),0)</f>
        <v>1</v>
      </c>
      <c r="H15" s="133">
        <f>IF(H13&gt;0,VLOOKUP($A$3,'Indicadores Financeiros'!$B$118:$J$275,9,FALSE),0)</f>
        <v>1</v>
      </c>
      <c r="I15" s="133">
        <f>IF(I13&gt;0,VLOOKUP($A$3,'Indicadores Financeiros'!$B$118:$J$275,9,FALSE),0)</f>
        <v>1</v>
      </c>
      <c r="CA15" s="92"/>
    </row>
    <row r="16" spans="1:79" x14ac:dyDescent="0.2">
      <c r="A16" s="96"/>
      <c r="B16" s="97"/>
      <c r="C16" s="97"/>
      <c r="D16" s="98"/>
      <c r="E16" s="98"/>
      <c r="F16" s="97"/>
      <c r="G16" s="97"/>
      <c r="H16" s="97"/>
      <c r="I16" s="97"/>
      <c r="CA16" s="92"/>
    </row>
    <row r="17" spans="1:79" x14ac:dyDescent="0.2">
      <c r="A17" s="128" t="s">
        <v>178</v>
      </c>
      <c r="B17" s="136" t="s">
        <v>107</v>
      </c>
      <c r="C17" s="136" t="s">
        <v>107</v>
      </c>
      <c r="D17" s="136" t="s">
        <v>107</v>
      </c>
      <c r="E17" s="136" t="s">
        <v>107</v>
      </c>
      <c r="F17" s="136" t="s">
        <v>107</v>
      </c>
      <c r="G17" s="136" t="s">
        <v>107</v>
      </c>
      <c r="H17" s="136" t="s">
        <v>107</v>
      </c>
      <c r="I17" s="136" t="s">
        <v>107</v>
      </c>
      <c r="CA17" s="92"/>
    </row>
    <row r="18" spans="1:79" x14ac:dyDescent="0.2">
      <c r="A18" s="132" t="s">
        <v>102</v>
      </c>
      <c r="B18" s="137">
        <f>IF(B13=0,0,'Indicadores Financeiros'!$J$91)</f>
        <v>0</v>
      </c>
      <c r="C18" s="137">
        <f>IF(C13=0,0,'Indicadores Financeiros'!$J$91)</f>
        <v>0</v>
      </c>
      <c r="D18" s="137">
        <f>IF(D13=0,0,'Indicadores Financeiros'!$J$91)</f>
        <v>0</v>
      </c>
      <c r="E18" s="137">
        <f>IF(E13=0,0,'Indicadores Financeiros'!$J$91)</f>
        <v>0</v>
      </c>
      <c r="F18" s="137">
        <f>IF(F13=0,0,'Indicadores Financeiros'!$J$91)</f>
        <v>0</v>
      </c>
      <c r="G18" s="137">
        <f>IF(G13=0,0,'Indicadores Financeiros'!$J$91)</f>
        <v>0</v>
      </c>
      <c r="H18" s="137">
        <f>IF(H13=0,0,'Indicadores Financeiros'!$J$91)</f>
        <v>0</v>
      </c>
      <c r="I18" s="137">
        <f>IF(I13=0,0,'Indicadores Financeiros'!$J$91)</f>
        <v>0</v>
      </c>
      <c r="CA18" s="92"/>
    </row>
    <row r="19" spans="1:79" x14ac:dyDescent="0.2">
      <c r="A19" s="132" t="s">
        <v>179</v>
      </c>
      <c r="B19" s="137">
        <f>IF(B13=0,0,'Indicadores Financeiros'!$J$92)</f>
        <v>0</v>
      </c>
      <c r="C19" s="137">
        <f>IF(C13=0,0,'Indicadores Financeiros'!$J$92)</f>
        <v>0</v>
      </c>
      <c r="D19" s="137">
        <f>IF(D13=0,0,'Indicadores Financeiros'!$J$92)</f>
        <v>0</v>
      </c>
      <c r="E19" s="137">
        <f>IF(E13=0,0,'Indicadores Financeiros'!$J$92)</f>
        <v>0</v>
      </c>
      <c r="F19" s="137">
        <f>IF(F13=0,0,'Indicadores Financeiros'!$J$92)</f>
        <v>0</v>
      </c>
      <c r="G19" s="137">
        <f>IF(G13=0,0,'Indicadores Financeiros'!$J$92)</f>
        <v>0</v>
      </c>
      <c r="H19" s="137">
        <f>IF(H13=0,0,'Indicadores Financeiros'!$J$92)</f>
        <v>0</v>
      </c>
      <c r="I19" s="137">
        <f>IF(I13=0,0,'Indicadores Financeiros'!$J$92)</f>
        <v>0</v>
      </c>
      <c r="CA19" s="92"/>
    </row>
    <row r="20" spans="1:79" x14ac:dyDescent="0.2">
      <c r="A20" s="132" t="s">
        <v>95</v>
      </c>
      <c r="B20" s="137">
        <f>IF(B13=0,0,IF(VLOOKUP(B$7,'Indicadores Financeiros'!$A$107:$J$114,4,FALSE)="S",'Indicadores Financeiros'!$J$93,0))</f>
        <v>0</v>
      </c>
      <c r="C20" s="137">
        <f>IF(C13=0,0,IF(VLOOKUP(C$7,'Indicadores Financeiros'!$A$107:$J$114,4,FALSE)="S",'Indicadores Financeiros'!$J$93,0))</f>
        <v>0</v>
      </c>
      <c r="D20" s="137">
        <f>IF(D13=0,0,IF(VLOOKUP(D$7,'Indicadores Financeiros'!$A$107:$J$114,4,FALSE)="S",'Indicadores Financeiros'!$J$93,0))</f>
        <v>0</v>
      </c>
      <c r="E20" s="137">
        <f>IF(E13=0,0,IF(VLOOKUP(E$7,'Indicadores Financeiros'!$A$107:$J$114,4,FALSE)="S",'Indicadores Financeiros'!$J$93,0))</f>
        <v>0</v>
      </c>
      <c r="F20" s="137">
        <f>IF(F13=0,0,IF(VLOOKUP(F$7,'Indicadores Financeiros'!$A$107:$J$114,4,FALSE)="S",'Indicadores Financeiros'!$J$93,0))</f>
        <v>0</v>
      </c>
      <c r="G20" s="137">
        <f>IF(G13=0,0,IF(VLOOKUP(G$7,'Indicadores Financeiros'!$A$107:$J$114,4,FALSE)="S",'Indicadores Financeiros'!$J$93,0))</f>
        <v>0</v>
      </c>
      <c r="H20" s="137">
        <f>IF(H13=0,0,IF(VLOOKUP(H$7,'Indicadores Financeiros'!$A$107:$J$114,4,FALSE)="S",'Indicadores Financeiros'!$J$93,0))</f>
        <v>0</v>
      </c>
      <c r="I20" s="137">
        <f>IF(I13=0,0,IF(VLOOKUP(I$7,'Indicadores Financeiros'!$A$107:$J$114,4,FALSE)="S",'Indicadores Financeiros'!$J$93,0))</f>
        <v>0</v>
      </c>
      <c r="CA20" s="92"/>
    </row>
    <row r="21" spans="1:79" x14ac:dyDescent="0.2">
      <c r="A21" s="132" t="s">
        <v>180</v>
      </c>
      <c r="B21" s="137">
        <f>IF(B13=0,0,IF(VLOOKUP(B$7,'Indicadores Financeiros'!$A$107:$J$114,4,FALSE)="S",'Indicadores Financeiros'!$J$94,0))</f>
        <v>0</v>
      </c>
      <c r="C21" s="137">
        <f>IF(C13=0,0,IF(VLOOKUP(C$7,'Indicadores Financeiros'!$A$107:$J$114,4,FALSE)="S",'Indicadores Financeiros'!$J$94,0))</f>
        <v>0</v>
      </c>
      <c r="D21" s="137">
        <f>IF(D13=0,0,IF(VLOOKUP(D$7,'Indicadores Financeiros'!$A$107:$J$114,4,FALSE)="S",'Indicadores Financeiros'!$J$94,0))</f>
        <v>0</v>
      </c>
      <c r="E21" s="137">
        <f>IF(E13=0,0,IF(VLOOKUP(E$7,'Indicadores Financeiros'!$A$107:$J$114,4,FALSE)="S",'Indicadores Financeiros'!$J$94,0))</f>
        <v>0</v>
      </c>
      <c r="F21" s="137">
        <f>IF(F13=0,0,IF(VLOOKUP(F$7,'Indicadores Financeiros'!$A$107:$J$114,4,FALSE)="S",'Indicadores Financeiros'!$J$94,0))</f>
        <v>0</v>
      </c>
      <c r="G21" s="137">
        <f>IF(G13=0,0,IF(VLOOKUP(G$7,'Indicadores Financeiros'!$A$107:$J$114,4,FALSE)="S",'Indicadores Financeiros'!$J$94,0))</f>
        <v>0</v>
      </c>
      <c r="H21" s="137">
        <f>IF(H13=0,0,IF(VLOOKUP(H$7,'Indicadores Financeiros'!$A$107:$J$114,4,FALSE)="S",'Indicadores Financeiros'!$J$94,0))</f>
        <v>0</v>
      </c>
      <c r="I21" s="137">
        <f>IF(I13=0,0,IF(VLOOKUP(I$7,'Indicadores Financeiros'!$A$107:$J$114,4,FALSE)="S",'Indicadores Financeiros'!$J$94,0))</f>
        <v>0</v>
      </c>
      <c r="CA21" s="92"/>
    </row>
    <row r="22" spans="1:79" x14ac:dyDescent="0.2">
      <c r="A22" s="132" t="s">
        <v>98</v>
      </c>
      <c r="B22" s="138">
        <f>IF(B13=0,0,IF(AND(B$9="Posto/dia",VLOOKUP(B$7,'Indicadores Financeiros'!$A$107:$J$114,4,FALSE)="S"),'Indicadores Financeiros'!$J$95,0))</f>
        <v>0</v>
      </c>
      <c r="C22" s="138">
        <f>IF(C13=0,0,IF(AND(C$9="Posto/dia",VLOOKUP(C$7,'Indicadores Financeiros'!$A$107:$J$114,4,FALSE)="S"),'Indicadores Financeiros'!$J$95,0))</f>
        <v>0</v>
      </c>
      <c r="D22" s="138">
        <f>IF(D13=0,0,IF(AND(D$9="Posto/dia",VLOOKUP(D$7,'Indicadores Financeiros'!$A$107:$J$114,4,FALSE)="S"),'Indicadores Financeiros'!$J$95,0))</f>
        <v>0</v>
      </c>
      <c r="E22" s="138">
        <f>IF(E13=0,0,IF(AND(E$9="Posto/dia",VLOOKUP(E$7,'Indicadores Financeiros'!$A$107:$J$114,4,FALSE)="S"),'Indicadores Financeiros'!$J$95,0))</f>
        <v>0</v>
      </c>
      <c r="F22" s="138">
        <f>IF(F13=0,0,IF(AND(F$9="Posto/dia",VLOOKUP(F$7,'Indicadores Financeiros'!$A$107:$J$114,4,FALSE)="S"),'Indicadores Financeiros'!$J$95,0))</f>
        <v>0</v>
      </c>
      <c r="G22" s="138">
        <f>IF(G13=0,0,IF(AND(G$9="Posto/dia",VLOOKUP(G$7,'Indicadores Financeiros'!$A$107:$J$114,4,FALSE)="S"),'Indicadores Financeiros'!$J$95,0))</f>
        <v>0</v>
      </c>
      <c r="H22" s="138">
        <f>IF(H13=0,0,IF(AND(H$9="Posto/dia",VLOOKUP(H$7,'Indicadores Financeiros'!$A$107:$J$114,4,FALSE)="S"),'Indicadores Financeiros'!$J$95,0))</f>
        <v>0</v>
      </c>
      <c r="I22" s="138">
        <f>IF(I13=0,0,IF(AND(I$9="Posto/dia",VLOOKUP(I$7,'Indicadores Financeiros'!$A$107:$J$114,4,FALSE)="S"),'Indicadores Financeiros'!$J$95,0))</f>
        <v>0</v>
      </c>
      <c r="J22" s="223"/>
      <c r="CA22" s="92"/>
    </row>
    <row r="23" spans="1:79" x14ac:dyDescent="0.2">
      <c r="A23" s="132" t="s">
        <v>181</v>
      </c>
      <c r="B23" s="137">
        <f>IF(B18=0,0,IF(B$9="Posto/dia líder",'Indicadores Financeiros'!$J$96,0))</f>
        <v>0</v>
      </c>
      <c r="C23" s="137">
        <f>IF(C18=0,0,IF(C$9="Posto/dia líder",'Indicadores Financeiros'!$J$96,0))</f>
        <v>0</v>
      </c>
      <c r="D23" s="137">
        <f>IF(D18=0,0,IF(D$9="Posto/dia líder",'Indicadores Financeiros'!$J$96,0))</f>
        <v>0</v>
      </c>
      <c r="E23" s="137">
        <f>IF(E18=0,0,IF(E$9="Posto/dia líder",'Indicadores Financeiros'!$J$96,0))</f>
        <v>0</v>
      </c>
      <c r="F23" s="137">
        <f>IF(F18=0,0,IF(F$9="Posto/dia líder",'Indicadores Financeiros'!$J$96,0))</f>
        <v>0</v>
      </c>
      <c r="G23" s="137">
        <f>IF(G18=0,0,IF(G$9="Posto/dia líder",'Indicadores Financeiros'!$J$96,0))</f>
        <v>0</v>
      </c>
      <c r="H23" s="137">
        <f>IF(H18=0,0,IF(H$9="Posto/dia líder",'Indicadores Financeiros'!$J$96,0))</f>
        <v>0</v>
      </c>
      <c r="I23" s="137">
        <f>IF(I18=0,0,IF(I$9="Posto/dia líder",'Indicadores Financeiros'!$J$96,0))</f>
        <v>0</v>
      </c>
      <c r="J23" s="223"/>
      <c r="CA23" s="92"/>
    </row>
    <row r="24" spans="1:79" x14ac:dyDescent="0.2">
      <c r="A24" s="132" t="s">
        <v>182</v>
      </c>
      <c r="B24" s="137">
        <f>IF(B13=0,0,IF(B$9="Posto/hora extra",'Indicadores Financeiros'!$J$85*SUM(B18:B21),0))</f>
        <v>0</v>
      </c>
      <c r="C24" s="137">
        <f>IF(C13=0,0,IF(C$9="Posto/hora extra",'Indicadores Financeiros'!$J$85*SUM(C18:C21),0))</f>
        <v>0</v>
      </c>
      <c r="D24" s="137">
        <f>IF(D13=0,0,IF(D$9="Posto/hora extra",'Indicadores Financeiros'!$J$85*SUM(D18:D21),0))</f>
        <v>0</v>
      </c>
      <c r="E24" s="137">
        <f>IF(E13=0,0,IF(E$9="Posto/hora extra",'Indicadores Financeiros'!$J$85*SUM(E18:E21),0))</f>
        <v>0</v>
      </c>
      <c r="F24" s="137">
        <f>IF(F13=0,0,IF(F$9="Posto/hora extra",'Indicadores Financeiros'!$J$85*SUM(F18:F21),0))</f>
        <v>0</v>
      </c>
      <c r="G24" s="137">
        <f>IF(G13=0,0,IF(G$9="Posto/hora extra",'Indicadores Financeiros'!$J$85*SUM(G18:G21),0))</f>
        <v>0</v>
      </c>
      <c r="H24" s="137">
        <f>IF(H13=0,0,IF(H$9="Posto/hora extra",'Indicadores Financeiros'!$J$85*SUM(H18:H21),0))</f>
        <v>0</v>
      </c>
      <c r="I24" s="137">
        <f>IF(I13=0,0,IF(I$9="Posto/hora extra",'Indicadores Financeiros'!$J$85*SUM(I18:I21),0))</f>
        <v>0</v>
      </c>
      <c r="J24" s="223"/>
      <c r="CA24" s="92"/>
    </row>
    <row r="25" spans="1:79" x14ac:dyDescent="0.2">
      <c r="A25" s="139" t="s">
        <v>183</v>
      </c>
      <c r="B25" s="140">
        <f>ROUND(SUM(B18:B24),2)</f>
        <v>0</v>
      </c>
      <c r="C25" s="140">
        <f t="shared" ref="C25:I25" si="0">ROUND(SUM(C18:C24),2)</f>
        <v>0</v>
      </c>
      <c r="D25" s="140">
        <f t="shared" si="0"/>
        <v>0</v>
      </c>
      <c r="E25" s="140">
        <f t="shared" ref="E25" si="1">ROUND(SUM(E18:E24),2)</f>
        <v>0</v>
      </c>
      <c r="F25" s="140">
        <f t="shared" si="0"/>
        <v>0</v>
      </c>
      <c r="G25" s="140">
        <f t="shared" si="0"/>
        <v>0</v>
      </c>
      <c r="H25" s="140">
        <f t="shared" si="0"/>
        <v>0</v>
      </c>
      <c r="I25" s="140">
        <f t="shared" si="0"/>
        <v>0</v>
      </c>
      <c r="CA25" s="92"/>
    </row>
    <row r="26" spans="1:79" x14ac:dyDescent="0.2">
      <c r="A26" s="132" t="s">
        <v>184</v>
      </c>
      <c r="B26" s="141">
        <f>IF(B13=0,0,'Indicadores Financeiros'!$J$62)</f>
        <v>0.69290000000000007</v>
      </c>
      <c r="C26" s="141">
        <f>IF(C13=0,0,'Indicadores Financeiros'!$J$62)</f>
        <v>0.69290000000000007</v>
      </c>
      <c r="D26" s="141">
        <f>IF(D13=0,0,'Indicadores Financeiros'!$J$62)</f>
        <v>0.69290000000000007</v>
      </c>
      <c r="E26" s="141">
        <f>IF(E13=0,0,'Indicadores Financeiros'!$J$62)</f>
        <v>0.69290000000000007</v>
      </c>
      <c r="F26" s="141">
        <f>IF(F13=0,0,'Indicadores Financeiros'!$J$62)</f>
        <v>0.69290000000000007</v>
      </c>
      <c r="G26" s="141">
        <f>IF(G13=0,0,'Indicadores Financeiros'!$J$62)</f>
        <v>0.69290000000000007</v>
      </c>
      <c r="H26" s="141">
        <f>IF(H13=0,0,'Indicadores Financeiros'!$J$62)</f>
        <v>0.69290000000000007</v>
      </c>
      <c r="I26" s="141">
        <f>IF(I13=0,0,'Indicadores Financeiros'!$J$62)</f>
        <v>0.69290000000000007</v>
      </c>
      <c r="CA26" s="92"/>
    </row>
    <row r="27" spans="1:79" ht="16.5" customHeight="1" x14ac:dyDescent="0.2">
      <c r="A27" s="139" t="s">
        <v>183</v>
      </c>
      <c r="B27" s="140">
        <f t="shared" ref="B27:E27" si="2">IFERROR(ROUND(B25*B26,2),"-")</f>
        <v>0</v>
      </c>
      <c r="C27" s="140">
        <f t="shared" si="2"/>
        <v>0</v>
      </c>
      <c r="D27" s="140">
        <f t="shared" si="2"/>
        <v>0</v>
      </c>
      <c r="E27" s="140">
        <f t="shared" si="2"/>
        <v>0</v>
      </c>
      <c r="F27" s="140">
        <f t="shared" ref="F27:I27" si="3">IFERROR(ROUND(F25*F26,2),"-")</f>
        <v>0</v>
      </c>
      <c r="G27" s="140">
        <f t="shared" si="3"/>
        <v>0</v>
      </c>
      <c r="H27" s="140">
        <f t="shared" si="3"/>
        <v>0</v>
      </c>
      <c r="I27" s="140">
        <f t="shared" si="3"/>
        <v>0</v>
      </c>
      <c r="CA27" s="92"/>
    </row>
    <row r="28" spans="1:79" ht="15" customHeight="1" x14ac:dyDescent="0.2">
      <c r="A28" s="139" t="s">
        <v>185</v>
      </c>
      <c r="B28" s="140">
        <f>ROUND(B25+B27,2)</f>
        <v>0</v>
      </c>
      <c r="C28" s="140">
        <f t="shared" ref="C28:I28" si="4">ROUND(C25+C27,2)</f>
        <v>0</v>
      </c>
      <c r="D28" s="140">
        <f t="shared" si="4"/>
        <v>0</v>
      </c>
      <c r="E28" s="140">
        <f t="shared" ref="E28" si="5">ROUND(E25+E27,2)</f>
        <v>0</v>
      </c>
      <c r="F28" s="140">
        <f t="shared" si="4"/>
        <v>0</v>
      </c>
      <c r="G28" s="140">
        <f t="shared" si="4"/>
        <v>0</v>
      </c>
      <c r="H28" s="140">
        <f t="shared" si="4"/>
        <v>0</v>
      </c>
      <c r="I28" s="140">
        <f t="shared" si="4"/>
        <v>0</v>
      </c>
      <c r="CA28" s="92"/>
    </row>
    <row r="29" spans="1:79" x14ac:dyDescent="0.2">
      <c r="A29" s="96"/>
      <c r="B29" s="97"/>
      <c r="C29" s="97"/>
      <c r="D29" s="98"/>
      <c r="E29" s="98"/>
      <c r="F29" s="97"/>
      <c r="G29" s="97"/>
      <c r="H29" s="97"/>
      <c r="I29" s="97"/>
      <c r="CA29" s="92"/>
    </row>
    <row r="30" spans="1:79" x14ac:dyDescent="0.2">
      <c r="A30" s="142" t="s">
        <v>186</v>
      </c>
      <c r="B30" s="136" t="s">
        <v>107</v>
      </c>
      <c r="C30" s="136" t="s">
        <v>107</v>
      </c>
      <c r="D30" s="136" t="s">
        <v>107</v>
      </c>
      <c r="E30" s="136" t="s">
        <v>107</v>
      </c>
      <c r="F30" s="136" t="s">
        <v>107</v>
      </c>
      <c r="G30" s="136" t="s">
        <v>107</v>
      </c>
      <c r="H30" s="136" t="s">
        <v>107</v>
      </c>
      <c r="I30" s="136" t="s">
        <v>107</v>
      </c>
      <c r="CA30" s="92"/>
    </row>
    <row r="31" spans="1:79" x14ac:dyDescent="0.2">
      <c r="A31" s="143" t="s">
        <v>106</v>
      </c>
      <c r="B31" s="137">
        <f>IF(OR(B$13=0,B$9="posto/hora extra",'Indicadores Financeiros'!$J$91=0),0,IF(OR(B$9="Posto/dia",B$9="Posto/dia líder"),'Indicadores Financeiros'!$J$98,ROUND('Indicadores Financeiros'!$J$86*B11,2)))</f>
        <v>0</v>
      </c>
      <c r="C31" s="137">
        <f>IF(OR(C$13=0,C$9="posto/hora extra",'Indicadores Financeiros'!$J$91=0),0,IF(OR(C$9="Posto/dia",C$9="Posto/dia líder"),'Indicadores Financeiros'!$J$98,ROUND('Indicadores Financeiros'!$J$86*C11,2)))</f>
        <v>0</v>
      </c>
      <c r="D31" s="137">
        <f>IF(OR(D$13=0,D$9="posto/hora extra",'Indicadores Financeiros'!$J$91=0),0,IF(OR(D$9="Posto/dia",D$9="Posto/dia líder"),'Indicadores Financeiros'!$J$98,ROUND('Indicadores Financeiros'!$J$86*D11,2)))</f>
        <v>0</v>
      </c>
      <c r="E31" s="137">
        <f>IF(OR(E$13=0,E$9="posto/hora extra",'Indicadores Financeiros'!$J$91=0),0,IF(OR(E$9="Posto/dia",E$9="Posto/dia líder"),'Indicadores Financeiros'!$J$98,ROUND('Indicadores Financeiros'!$J$86*E11,2)))</f>
        <v>0</v>
      </c>
      <c r="F31" s="273">
        <f>IF(OR(F$13=0,F$9="posto/hora extra",'Indicadores Financeiros'!$J$91=0),0,IF(OR(F$9="Posto/dia",F$9="Posto/dia líder"),'Indicadores Financeiros'!$J$98,ROUND('Indicadores Financeiros'!$J$86*F11,2)))</f>
        <v>0</v>
      </c>
      <c r="G31" s="273">
        <f>IF(OR(G$13=0,G$9="posto/hora extra",'Indicadores Financeiros'!$J$91=0),0,IF(OR(G$9="Posto/dia",G$9="Posto/dia líder"),'Indicadores Financeiros'!$J$98,ROUND('Indicadores Financeiros'!$J$86*G11,2)))</f>
        <v>0</v>
      </c>
      <c r="H31" s="273">
        <f>IF(OR(H$13=0,H$9="posto/hora extra",'Indicadores Financeiros'!$J$91=0),0,IF(OR(H$9="Posto/dia",H$9="Posto/dia líder"),'Indicadores Financeiros'!$J$98,ROUND('Indicadores Financeiros'!$J$86*H11,2)))</f>
        <v>0</v>
      </c>
      <c r="I31" s="273">
        <f>IF(OR(I$13=0,I$9="posto/hora extra",'Indicadores Financeiros'!$J$91=0),0,IF(OR(I$9="Posto/dia",I$9="Posto/dia líder"),'Indicadores Financeiros'!$J$98,ROUND('Indicadores Financeiros'!$J$86*I11,2)))</f>
        <v>0</v>
      </c>
      <c r="CA31" s="92"/>
    </row>
    <row r="32" spans="1:79" x14ac:dyDescent="0.2">
      <c r="A32" s="132" t="s">
        <v>109</v>
      </c>
      <c r="B32" s="137">
        <f>IF(B13=0,0,IF(OR(B$9="Posto/dia",B$9="Posto/dia líder"),'Indicadores Financeiros'!$J$99,0))</f>
        <v>0</v>
      </c>
      <c r="C32" s="137">
        <f>IF(C13=0,0,IF(OR(C$9="Posto/dia",C$9="Posto/dia líder"),'Indicadores Financeiros'!$J$99,0))</f>
        <v>0</v>
      </c>
      <c r="D32" s="137">
        <f>IF(D13=0,0,IF(OR(D$9="Posto/dia",D$9="Posto/dia líder"),'Indicadores Financeiros'!$J$99,0))</f>
        <v>0</v>
      </c>
      <c r="E32" s="137">
        <f>IF(E13=0,0,IF(OR(E$9="Posto/dia",E$9="Posto/dia líder"),'Indicadores Financeiros'!$J$99,0))</f>
        <v>0</v>
      </c>
      <c r="F32" s="137">
        <f>IF(F13=0,0,IF(OR(F$9="Posto/dia",F$9="Posto/dia líder"),'Indicadores Financeiros'!$J$99,0))</f>
        <v>0</v>
      </c>
      <c r="G32" s="137">
        <f>IF(G13=0,0,IF(OR(G$9="Posto/dia",G$9="Posto/dia líder"),'Indicadores Financeiros'!$J$99,0))</f>
        <v>0</v>
      </c>
      <c r="H32" s="137">
        <f>IF(H13=0,0,IF(OR(H$9="Posto/dia",H$9="Posto/dia líder"),'Indicadores Financeiros'!$J$99,0))</f>
        <v>0</v>
      </c>
      <c r="I32" s="137">
        <f>IF(I13=0,0,IF(OR(I$9="Posto/dia",I$9="Posto/dia líder"),'Indicadores Financeiros'!$J$99,0))</f>
        <v>0</v>
      </c>
      <c r="CA32" s="92"/>
    </row>
    <row r="33" spans="1:79" hidden="1" x14ac:dyDescent="0.2">
      <c r="A33" s="143" t="s">
        <v>110</v>
      </c>
      <c r="B33" s="137">
        <f>IF(B13=0,0,'Indicadores Financeiros'!$J$100)</f>
        <v>0</v>
      </c>
      <c r="C33" s="137">
        <f>IF(C13=0,0,'Indicadores Financeiros'!$J$100)</f>
        <v>0</v>
      </c>
      <c r="D33" s="137">
        <f>IF(D13=0,0,'Indicadores Financeiros'!$J$100)</f>
        <v>0</v>
      </c>
      <c r="E33" s="137">
        <f>IF(E13=0,0,'Indicadores Financeiros'!$J$100)</f>
        <v>0</v>
      </c>
      <c r="F33" s="137"/>
      <c r="G33" s="137"/>
      <c r="H33" s="137"/>
      <c r="I33" s="137"/>
      <c r="CA33" s="92"/>
    </row>
    <row r="34" spans="1:79" x14ac:dyDescent="0.2">
      <c r="A34" s="132" t="s">
        <v>111</v>
      </c>
      <c r="B34" s="137">
        <f>IF(B13=0,0,IF(OR(B$9="Posto/dia",B$9="Posto/dia líder"),'Indicadores Financeiros'!$J$101,0))</f>
        <v>0</v>
      </c>
      <c r="C34" s="137">
        <f>IF(C13=0,0,IF(OR(C$9="Posto/dia",C$9="Posto/dia líder"),'Indicadores Financeiros'!$J$101,0))</f>
        <v>0</v>
      </c>
      <c r="D34" s="137">
        <f>IF(D13=0,0,IF(OR(D$9="Posto/dia",D$9="Posto/dia líder"),'Indicadores Financeiros'!$J$101,0))</f>
        <v>0</v>
      </c>
      <c r="E34" s="137">
        <f>IF(E13=0,0,IF(OR(E$9="Posto/dia",E$9="Posto/dia líder"),'Indicadores Financeiros'!$J$101,0))</f>
        <v>0</v>
      </c>
      <c r="F34" s="137">
        <f>IF(F13=0,0,IF(OR(F$9="Posto/dia",F$9="Posto/dia líder"),'Indicadores Financeiros'!$J$101,0))</f>
        <v>0</v>
      </c>
      <c r="G34" s="137">
        <f>IF(G13=0,0,IF(OR(G$9="Posto/dia",G$9="Posto/dia líder"),'Indicadores Financeiros'!$J$101,0))</f>
        <v>0</v>
      </c>
      <c r="H34" s="137">
        <f>IF(H13=0,0,IF(OR(H$9="Posto/dia",H$9="Posto/dia líder"),'Indicadores Financeiros'!$J$101,0))</f>
        <v>0</v>
      </c>
      <c r="I34" s="137">
        <f>IF(I13=0,0,IF(OR(I$9="Posto/dia",I$9="Posto/dia líder"),'Indicadores Financeiros'!$J$101,0))</f>
        <v>0</v>
      </c>
      <c r="CA34" s="92"/>
    </row>
    <row r="35" spans="1:79" x14ac:dyDescent="0.2">
      <c r="A35" s="143" t="s">
        <v>112</v>
      </c>
      <c r="B35" s="137">
        <f>IF(B14=0,0,IF(OR(B$9="Posto/dia",B$9="Posto/dia líder"),'Indicadores Financeiros'!$J$102,0))</f>
        <v>0</v>
      </c>
      <c r="C35" s="137">
        <f>IF(C14=0,0,IF(OR(C$9="Posto/dia",C$9="Posto/dia líder"),'Indicadores Financeiros'!$J$102,0))</f>
        <v>0</v>
      </c>
      <c r="D35" s="137">
        <f>IF(D14=0,0,IF(OR(D$9="Posto/dia",D$9="Posto/dia líder"),'Indicadores Financeiros'!$J$102,0))</f>
        <v>0</v>
      </c>
      <c r="E35" s="137">
        <f>IF(E14=0,0,IF(OR(E$9="Posto/dia",E$9="Posto/dia líder"),'Indicadores Financeiros'!$J$102,0))</f>
        <v>0</v>
      </c>
      <c r="F35" s="137">
        <f>IF(F14=0,0,IF(OR(F$9="Posto/dia",F$9="Posto/dia líder"),'Indicadores Financeiros'!$J$102,0))</f>
        <v>0</v>
      </c>
      <c r="G35" s="137">
        <f>IF(G14=0,0,IF(OR(G$9="Posto/dia",G$9="Posto/dia líder"),'Indicadores Financeiros'!$J$102,0))</f>
        <v>0</v>
      </c>
      <c r="H35" s="137">
        <f>IF(H14=0,0,IF(OR(H$9="Posto/dia",H$9="Posto/dia líder"),'Indicadores Financeiros'!$J$102,0))</f>
        <v>0</v>
      </c>
      <c r="I35" s="137">
        <f>IF(I14=0,0,IF(OR(I$9="Posto/dia",I$9="Posto/dia líder"),'Indicadores Financeiros'!$J$102,0))</f>
        <v>0</v>
      </c>
      <c r="CA35" s="92"/>
    </row>
    <row r="36" spans="1:79" x14ac:dyDescent="0.2">
      <c r="A36" s="143" t="s">
        <v>113</v>
      </c>
      <c r="B36" s="137">
        <f>IF(OR(B13=0,B$9="posto/hora extra"),0,IFERROR(ROUND('Indicadores Financeiros'!$J$103*B$11,2),"-"))</f>
        <v>0</v>
      </c>
      <c r="C36" s="137">
        <f>IF(OR(C13=0,C$9="posto/hora extra"),0,IFERROR(ROUND('Indicadores Financeiros'!$J$103*C$11,2),"-"))</f>
        <v>0</v>
      </c>
      <c r="D36" s="137">
        <f>IF(OR(D13=0,D$9="posto/hora extra"),0,IFERROR(ROUND('Indicadores Financeiros'!$J$103*D$11,2),"-"))</f>
        <v>0</v>
      </c>
      <c r="E36" s="137">
        <f>IF(OR(E13=0,E$9="posto/hora extra"),0,IFERROR(ROUND('Indicadores Financeiros'!$J$103*E$11,2),"-"))</f>
        <v>0</v>
      </c>
      <c r="F36" s="137">
        <f>IF(OR(F13=0,F$9="posto/hora extra"),0,IFERROR(ROUND('Indicadores Financeiros'!$J$103*F$11,2),"-"))</f>
        <v>0</v>
      </c>
      <c r="G36" s="137">
        <f>IF(OR(G13=0,G$9="posto/hora extra"),0,IFERROR(ROUND('Indicadores Financeiros'!$J$103*G$11,2),"-"))</f>
        <v>0</v>
      </c>
      <c r="H36" s="137">
        <f>IF(OR(H13=0,H$9="posto/hora extra"),0,IFERROR(ROUND('Indicadores Financeiros'!$J$103*H$11,2),"-"))</f>
        <v>0</v>
      </c>
      <c r="I36" s="137">
        <f>IF(OR(I13=0,I$9="posto/hora extra"),0,IFERROR(ROUND('Indicadores Financeiros'!$J$103*I$11,2),"-"))</f>
        <v>0</v>
      </c>
      <c r="CA36" s="92"/>
    </row>
    <row r="37" spans="1:79" x14ac:dyDescent="0.2">
      <c r="A37" s="143" t="s">
        <v>187</v>
      </c>
      <c r="B37" s="137">
        <f>IF(OR(B13=0,B$9="posto/hora extra"),0,IF(OR(B$9="Posto/dia",B$9="Posto/dia líder"),IF(ROUND((VLOOKUP($A$3,'Indicadores Financeiros'!$B$118:$J$275,8,FALSE)*B$11)-(B$18*6%),2)&lt;0,0,ROUND((VLOOKUP($A$3,'Indicadores Financeiros'!$B$118:$J$275,8,FALSE)*B$11)-(B$18*6%),2)),ROUND((VLOOKUP($A$3,'Indicadores Financeiros'!$B$118:$J$275,8,FALSE)*B$11),2)))</f>
        <v>0</v>
      </c>
      <c r="C37" s="137">
        <f>IF(OR(C13=0,C$9="posto/hora extra"),0,IF(OR(C$9="Posto/dia",C$9="Posto/dia líder"),IF(ROUND((VLOOKUP($A$3,'Indicadores Financeiros'!$B$118:$J$275,8,FALSE)*C$11)-(C$18*6%),2)&lt;0,0,ROUND((VLOOKUP($A$3,'Indicadores Financeiros'!$B$118:$J$275,8,FALSE)*C$11)-(C$18*6%),2)),ROUND((VLOOKUP($A$3,'Indicadores Financeiros'!$B$118:$J$275,8,FALSE)*C$11),2)))</f>
        <v>0</v>
      </c>
      <c r="D37" s="137">
        <f>IF(OR(D13=0,D$9="posto/hora extra"),0,IF(OR(D$9="Posto/dia",D$9="Posto/dia líder"),IF(ROUND((VLOOKUP($A$3,'Indicadores Financeiros'!$B$118:$J$275,8,FALSE)*D$11)-(D$18*6%),2)&lt;0,0,ROUND((VLOOKUP($A$3,'Indicadores Financeiros'!$B$118:$J$275,8,FALSE)*D$11)-(D$18*6%),2)),ROUND((VLOOKUP($A$3,'Indicadores Financeiros'!$B$118:$J$275,8,FALSE)*D$11),2)))</f>
        <v>0</v>
      </c>
      <c r="E37" s="137">
        <f>IF(OR(E13=0,E$9="posto/hora extra"),0,IF(OR(E$9="Posto/dia",E$9="Posto/dia líder"),IF(ROUND((VLOOKUP($A$3,'Indicadores Financeiros'!$B$118:$J$275,8,FALSE)*E$11)-(E$18*6%),2)&lt;0,0,ROUND((VLOOKUP($A$3,'Indicadores Financeiros'!$B$118:$J$275,8,FALSE)*E$11)-(E$18*6%),2)),ROUND((VLOOKUP($A$3,'Indicadores Financeiros'!$B$118:$J$275,8,FALSE)*E$11),2)))</f>
        <v>0</v>
      </c>
      <c r="F37" s="218">
        <f>IF(OR(F13=0,F$9="posto/hora extra"),0,IF(OR(F$9="Posto/dia",F$9="Posto/dia líder"),IF(ROUND((VLOOKUP($A$3,'Indicadores Financeiros'!$B$118:$J$275,8,FALSE)*F$11)-(F$18*6%),2)&lt;0,0,ROUND((VLOOKUP($A$3,'Indicadores Financeiros'!$B$118:$J$275,8,FALSE)*F$11)-(F$18*6%),2)),ROUND((VLOOKUP($A$3,'Indicadores Financeiros'!$B$118:$J$275,8,FALSE)*F$11),2)))</f>
        <v>0</v>
      </c>
      <c r="G37" s="218">
        <f>IF(OR(G13=0,G$9="posto/hora extra"),0,IF(OR(G$9="Posto/dia",G$9="Posto/dia líder"),IF(ROUND((VLOOKUP($A$3,'Indicadores Financeiros'!$B$118:$J$275,8,FALSE)*G$11)-(G$18*6%),2)&lt;0,0,ROUND((VLOOKUP($A$3,'Indicadores Financeiros'!$B$118:$J$275,8,FALSE)*G$11)-(G$18*6%),2)),ROUND((VLOOKUP($A$3,'Indicadores Financeiros'!$B$118:$J$275,8,FALSE)*G$11),2)))</f>
        <v>0</v>
      </c>
      <c r="H37" s="218">
        <f>IF(OR(H13=0,H$9="posto/hora extra"),0,IF(OR(H$9="Posto/dia",H$9="Posto/dia líder"),IF(ROUND((VLOOKUP($A$3,'Indicadores Financeiros'!$B$118:$J$275,8,FALSE)*H$11)-(H$18*6%),2)&lt;0,0,ROUND((VLOOKUP($A$3,'Indicadores Financeiros'!$B$118:$J$275,8,FALSE)*H$11)-(H$18*6%),2)),ROUND((VLOOKUP($A$3,'Indicadores Financeiros'!$B$118:$J$275,8,FALSE)*H$11),2)))</f>
        <v>0</v>
      </c>
      <c r="I37" s="218">
        <f>IF(OR(I13=0,I$9="posto/hora extra"),0,IF(OR(I$9="Posto/dia",I$9="Posto/dia líder"),IF(ROUND((VLOOKUP($A$3,'Indicadores Financeiros'!$B$118:$J$275,8,FALSE)*I$11)-(I$18*6%),2)&lt;0,0,ROUND((VLOOKUP($A$3,'Indicadores Financeiros'!$B$118:$J$275,8,FALSE)*I$11)-(I$18*6%),2)),ROUND((VLOOKUP($A$3,'Indicadores Financeiros'!$B$118:$J$275,8,FALSE)*I$11),2)))</f>
        <v>0</v>
      </c>
      <c r="CA37" s="92"/>
    </row>
    <row r="38" spans="1:79" x14ac:dyDescent="0.2">
      <c r="A38" s="139" t="s">
        <v>183</v>
      </c>
      <c r="B38" s="144">
        <f>ROUND(SUM(B31:B37),2)</f>
        <v>0</v>
      </c>
      <c r="C38" s="144">
        <f t="shared" ref="C38:I38" si="6">ROUND(SUM(C31:C37),2)</f>
        <v>0</v>
      </c>
      <c r="D38" s="144">
        <f t="shared" si="6"/>
        <v>0</v>
      </c>
      <c r="E38" s="144">
        <f t="shared" ref="E38" si="7">ROUND(SUM(E31:E37),2)</f>
        <v>0</v>
      </c>
      <c r="F38" s="144">
        <f t="shared" si="6"/>
        <v>0</v>
      </c>
      <c r="G38" s="144">
        <f t="shared" si="6"/>
        <v>0</v>
      </c>
      <c r="H38" s="144">
        <f t="shared" si="6"/>
        <v>0</v>
      </c>
      <c r="I38" s="144">
        <f t="shared" si="6"/>
        <v>0</v>
      </c>
      <c r="CA38" s="92"/>
    </row>
    <row r="39" spans="1:79" x14ac:dyDescent="0.2">
      <c r="A39" s="96"/>
      <c r="B39" s="97"/>
      <c r="C39" s="97"/>
      <c r="D39" s="98"/>
      <c r="E39" s="98"/>
      <c r="F39" s="97"/>
      <c r="G39" s="97"/>
      <c r="H39" s="97"/>
      <c r="I39" s="97"/>
      <c r="CA39" s="92"/>
    </row>
    <row r="40" spans="1:79" x14ac:dyDescent="0.2">
      <c r="A40" s="142" t="s">
        <v>156</v>
      </c>
      <c r="B40" s="136" t="s">
        <v>107</v>
      </c>
      <c r="C40" s="136" t="s">
        <v>107</v>
      </c>
      <c r="D40" s="136" t="s">
        <v>107</v>
      </c>
      <c r="E40" s="136" t="s">
        <v>107</v>
      </c>
      <c r="F40" s="136" t="s">
        <v>107</v>
      </c>
      <c r="G40" s="136" t="s">
        <v>107</v>
      </c>
      <c r="H40" s="136" t="s">
        <v>107</v>
      </c>
      <c r="I40" s="136" t="s">
        <v>107</v>
      </c>
      <c r="CA40" s="92"/>
    </row>
    <row r="41" spans="1:79" x14ac:dyDescent="0.2">
      <c r="A41" s="145" t="s">
        <v>188</v>
      </c>
      <c r="B41" s="275">
        <f>IF(OR(B$13=0,B$9="posto/hora extra", 'Indicadores Financeiros'!$J$91=0),0,IF(OR(B$9="Posto/dia",B$9="Posto/dia líder"),VLOOKUP(B$7,'Indicadores Financeiros'!$A$107:$J$114,8,FALSE),ROUND('Indicadores Financeiros'!$J$87*B11,2)))</f>
        <v>0</v>
      </c>
      <c r="C41" s="275">
        <f>IF(OR(C$13=0,C$9="posto/hora extra", 'Indicadores Financeiros'!$J$91=0),0,IF(OR(C$9="Posto/dia",C$9="Posto/dia líder"),VLOOKUP(C$7,'Indicadores Financeiros'!$A$107:$J$114,8,FALSE),ROUND('Indicadores Financeiros'!$J$87*C11,2)))</f>
        <v>0</v>
      </c>
      <c r="D41" s="275">
        <f>IF(OR(D$13=0,D$9="posto/hora extra", 'Indicadores Financeiros'!$J$91=0),0,IF(OR(D$9="Posto/dia",D$9="Posto/dia líder"),VLOOKUP(D$7,'Indicadores Financeiros'!$A$107:$J$114,8,FALSE),ROUND('Indicadores Financeiros'!$J$87*D11,2)))</f>
        <v>0</v>
      </c>
      <c r="E41" s="275">
        <f>IF(OR(E$13=0,E$9="posto/hora extra", 'Indicadores Financeiros'!$J$91=0),0,IF(OR(E$9="Posto/dia",E$9="Posto/dia líder"),VLOOKUP(E$7,'Indicadores Financeiros'!$A$107:$J$114,8,FALSE),ROUND('Indicadores Financeiros'!$J$87*E11,2)))</f>
        <v>0</v>
      </c>
      <c r="F41" s="275">
        <f>IF(OR(F$13=0,F$9="posto/hora extra", 'Indicadores Financeiros'!$J$91=0),0,IF(OR(F$9="Posto/dia",F$9="Posto/dia líder"),VLOOKUP(F$7,'Indicadores Financeiros'!$A$107:$J$114,8,FALSE),ROUND('Indicadores Financeiros'!$J$87*F11,2)))</f>
        <v>0</v>
      </c>
      <c r="G41" s="275">
        <f>IF(OR(G$13=0,G$9="posto/hora extra", 'Indicadores Financeiros'!$J$91=0),0,IF(OR(G$9="Posto/dia",G$9="Posto/dia líder"),VLOOKUP(G$7,'Indicadores Financeiros'!$A$107:$J$114,8,FALSE),ROUND('Indicadores Financeiros'!$J$87*G11,2)))</f>
        <v>0</v>
      </c>
      <c r="H41" s="275">
        <f>IF(OR(H$13=0,H$9="posto/hora extra", 'Indicadores Financeiros'!$J$91=0),0,IF(OR(H$9="Posto/dia",H$9="Posto/dia líder"),VLOOKUP(H$7,'Indicadores Financeiros'!$A$107:$J$114,8,FALSE),ROUND('Indicadores Financeiros'!$J$87*H11,2)))</f>
        <v>0</v>
      </c>
      <c r="I41" s="275">
        <f>IF(OR(I$13=0,I$9="posto/hora extra", 'Indicadores Financeiros'!$J$91=0),0,IF(OR(I$9="Posto/dia",I$9="Posto/dia líder"),VLOOKUP(I$7,'Indicadores Financeiros'!$A$107:$J$114,8,FALSE),ROUND('Indicadores Financeiros'!$J$87*I11,2)))</f>
        <v>0</v>
      </c>
      <c r="CA41" s="92"/>
    </row>
    <row r="42" spans="1:79" x14ac:dyDescent="0.2">
      <c r="A42" s="132" t="s">
        <v>248</v>
      </c>
      <c r="B42" s="137">
        <f>IF(B13=0,0,VLOOKUP(B$7,'Indicadores Financeiros'!$A$107:$J$114,9,FALSE))</f>
        <v>0</v>
      </c>
      <c r="C42" s="137">
        <f>IF(C13=0,0,VLOOKUP(C$7,'Indicadores Financeiros'!$A$107:$J$114,9,FALSE))</f>
        <v>0</v>
      </c>
      <c r="D42" s="137">
        <f>IF(D13=0,0,VLOOKUP(D$7,'Indicadores Financeiros'!$A$107:$J$114,9,FALSE))</f>
        <v>0</v>
      </c>
      <c r="E42" s="137">
        <f>IF(E13=0,0,VLOOKUP(E$7,'Indicadores Financeiros'!$A$107:$J$114,9,FALSE))</f>
        <v>0</v>
      </c>
      <c r="F42" s="275">
        <f>IF(F13=0,0,VLOOKUP(F$7,'Indicadores Financeiros'!$A$107:$J$114,9,FALSE))</f>
        <v>0</v>
      </c>
      <c r="G42" s="275">
        <f>IF(G13=0,0,VLOOKUP(G$7,'Indicadores Financeiros'!$A$107:$J$114,9,FALSE))</f>
        <v>0</v>
      </c>
      <c r="H42" s="137">
        <f>IF(H13=0,0,VLOOKUP(H$7,'Indicadores Financeiros'!$A$107:$J$114,9,FALSE))</f>
        <v>0</v>
      </c>
      <c r="I42" s="137">
        <f>IF(I13=0,0,VLOOKUP(I$7,'Indicadores Financeiros'!$A$107:$J$114,9,FALSE))</f>
        <v>0</v>
      </c>
      <c r="CA42" s="92"/>
    </row>
    <row r="43" spans="1:79" x14ac:dyDescent="0.2">
      <c r="A43" s="132" t="s">
        <v>249</v>
      </c>
      <c r="B43" s="137">
        <f>IF(B13=0,0,VLOOKUP(B$7,'Indicadores Financeiros'!$A$107:$J$114,10,FALSE))</f>
        <v>0</v>
      </c>
      <c r="C43" s="137">
        <f>IF(C13=0,0,VLOOKUP(C$7,'Indicadores Financeiros'!$A$107:$J$114,10,FALSE))</f>
        <v>0</v>
      </c>
      <c r="D43" s="137">
        <f>IF(D13=0,0,VLOOKUP(D$7,'Indicadores Financeiros'!$A$107:$J$114,10,FALSE))</f>
        <v>0</v>
      </c>
      <c r="E43" s="137">
        <f>IF(E13=0,0,VLOOKUP(E$7,'Indicadores Financeiros'!$A$107:$J$114,10,FALSE))</f>
        <v>0</v>
      </c>
      <c r="F43" s="275">
        <f>IF(F13=0,0,VLOOKUP(F$7,'Indicadores Financeiros'!$A$107:$J$114,10,FALSE))</f>
        <v>0</v>
      </c>
      <c r="G43" s="275">
        <f>IF(G13=0,0,VLOOKUP(G$7,'Indicadores Financeiros'!$A$107:$J$114,10,FALSE))</f>
        <v>0</v>
      </c>
      <c r="H43" s="137">
        <f>IF(H13=0,0,VLOOKUP(H$7,'Indicadores Financeiros'!$A$107:$J$114,10,FALSE))</f>
        <v>0</v>
      </c>
      <c r="I43" s="137">
        <f>IF(I13=0,0,VLOOKUP(I$7,'Indicadores Financeiros'!$A$107:$J$114,10,FALSE))</f>
        <v>0</v>
      </c>
      <c r="CA43" s="92"/>
    </row>
    <row r="44" spans="1:79" x14ac:dyDescent="0.2">
      <c r="A44" s="139" t="s">
        <v>183</v>
      </c>
      <c r="B44" s="144">
        <f>ROUND(SUM(B41:B43),2)</f>
        <v>0</v>
      </c>
      <c r="C44" s="144">
        <f t="shared" ref="C44:I44" si="8">ROUND(SUM(C41:C43),2)</f>
        <v>0</v>
      </c>
      <c r="D44" s="144">
        <f t="shared" si="8"/>
        <v>0</v>
      </c>
      <c r="E44" s="144">
        <f t="shared" ref="E44" si="9">ROUND(SUM(E41:E43),2)</f>
        <v>0</v>
      </c>
      <c r="F44" s="144">
        <f t="shared" si="8"/>
        <v>0</v>
      </c>
      <c r="G44" s="144">
        <f t="shared" si="8"/>
        <v>0</v>
      </c>
      <c r="H44" s="144">
        <f t="shared" si="8"/>
        <v>0</v>
      </c>
      <c r="I44" s="144">
        <f t="shared" si="8"/>
        <v>0</v>
      </c>
      <c r="CA44" s="92"/>
    </row>
    <row r="45" spans="1:79" x14ac:dyDescent="0.2">
      <c r="A45" s="96"/>
      <c r="B45" s="98"/>
      <c r="C45" s="98"/>
      <c r="D45" s="98"/>
      <c r="E45" s="98"/>
      <c r="F45" s="98"/>
      <c r="G45" s="98"/>
      <c r="H45" s="98"/>
      <c r="I45" s="98"/>
      <c r="CA45" s="92"/>
    </row>
    <row r="46" spans="1:79" x14ac:dyDescent="0.2">
      <c r="A46" s="128" t="s">
        <v>189</v>
      </c>
      <c r="B46" s="146">
        <f t="shared" ref="B46:H46" si="10">ROUND(IFERROR(B38+B27+B25+B44,"-"),2)</f>
        <v>0</v>
      </c>
      <c r="C46" s="146">
        <f t="shared" si="10"/>
        <v>0</v>
      </c>
      <c r="D46" s="146">
        <f t="shared" si="10"/>
        <v>0</v>
      </c>
      <c r="E46" s="146">
        <f t="shared" ref="E46" si="11">ROUND(IFERROR(E38+E27+E25+E44,"-"),2)</f>
        <v>0</v>
      </c>
      <c r="F46" s="146">
        <f t="shared" si="10"/>
        <v>0</v>
      </c>
      <c r="G46" s="146">
        <f t="shared" si="10"/>
        <v>0</v>
      </c>
      <c r="H46" s="146">
        <f t="shared" si="10"/>
        <v>0</v>
      </c>
      <c r="I46" s="146">
        <f>ROUND(IFERROR(I38+I27+I25+I44,"-"),2)</f>
        <v>0</v>
      </c>
      <c r="CA46" s="92"/>
    </row>
    <row r="47" spans="1:79" x14ac:dyDescent="0.2">
      <c r="A47" s="96"/>
      <c r="B47" s="97"/>
      <c r="C47" s="97"/>
      <c r="D47" s="98"/>
      <c r="E47" s="98"/>
      <c r="F47" s="97"/>
      <c r="G47" s="97"/>
      <c r="H47" s="97"/>
      <c r="I47" s="97"/>
      <c r="CA47" s="92"/>
    </row>
    <row r="48" spans="1:79" x14ac:dyDescent="0.2">
      <c r="A48" s="139" t="s">
        <v>190</v>
      </c>
      <c r="B48" s="147">
        <f>IF(B13=0,0,ROUND(VLOOKUP(B$7,'Indicadores Financeiros'!$A$107:$J$114,5,FALSE)*B$46,2))</f>
        <v>0</v>
      </c>
      <c r="C48" s="147">
        <f>IF(C13=0,0,ROUND(VLOOKUP(C$7,'Indicadores Financeiros'!$A$107:$J$114,5,FALSE)*C$46,2))</f>
        <v>0</v>
      </c>
      <c r="D48" s="147">
        <f>IF(D13=0,0,ROUND(VLOOKUP(D$7,'Indicadores Financeiros'!$A$107:$J$114,5,FALSE)*D$46,2))</f>
        <v>0</v>
      </c>
      <c r="E48" s="147">
        <f>IF(E13=0,0,ROUND(VLOOKUP(E$7,'Indicadores Financeiros'!$A$107:$J$114,5,FALSE)*E$46,2))</f>
        <v>0</v>
      </c>
      <c r="F48" s="147">
        <f>IF(F13=0,0,ROUND(VLOOKUP(F$7,'Indicadores Financeiros'!$A$107:$J$114,5,FALSE)*F$46,2))</f>
        <v>0</v>
      </c>
      <c r="G48" s="147">
        <f>IF(G13=0,0,ROUND(VLOOKUP(G$7,'Indicadores Financeiros'!$A$107:$J$114,5,FALSE)*G$46,2))</f>
        <v>0</v>
      </c>
      <c r="H48" s="147">
        <f>IF(H13=0,0,ROUND(VLOOKUP(H$7,'Indicadores Financeiros'!$A$107:$J$114,5,FALSE)*H$46,2))</f>
        <v>0</v>
      </c>
      <c r="I48" s="147">
        <f>IF(I13=0,0,ROUND(VLOOKUP(I$7,'Indicadores Financeiros'!$A$107:$J$114,5,FALSE)*I$46,2))</f>
        <v>0</v>
      </c>
      <c r="CA48" s="92"/>
    </row>
    <row r="49" spans="1:79" x14ac:dyDescent="0.2">
      <c r="A49" s="96"/>
      <c r="B49" s="97"/>
      <c r="C49" s="97"/>
      <c r="D49" s="98"/>
      <c r="E49" s="98"/>
      <c r="F49" s="97"/>
      <c r="G49" s="97"/>
      <c r="H49" s="97"/>
      <c r="I49" s="97"/>
      <c r="CA49" s="92"/>
    </row>
    <row r="50" spans="1:79" x14ac:dyDescent="0.2">
      <c r="A50" s="139" t="s">
        <v>191</v>
      </c>
      <c r="B50" s="147">
        <f t="shared" ref="B50:H50" si="12">ROUND(IFERROR(B46+B48,"-"),2)</f>
        <v>0</v>
      </c>
      <c r="C50" s="147">
        <f t="shared" si="12"/>
        <v>0</v>
      </c>
      <c r="D50" s="147">
        <f t="shared" si="12"/>
        <v>0</v>
      </c>
      <c r="E50" s="147">
        <f t="shared" ref="E50" si="13">ROUND(IFERROR(E46+E48,"-"),2)</f>
        <v>0</v>
      </c>
      <c r="F50" s="147">
        <f t="shared" si="12"/>
        <v>0</v>
      </c>
      <c r="G50" s="147">
        <f t="shared" si="12"/>
        <v>0</v>
      </c>
      <c r="H50" s="147">
        <f t="shared" si="12"/>
        <v>0</v>
      </c>
      <c r="I50" s="147">
        <f>ROUND(IFERROR(I46+I48,"-"),2)</f>
        <v>0</v>
      </c>
      <c r="CA50" s="92"/>
    </row>
    <row r="51" spans="1:79" x14ac:dyDescent="0.2">
      <c r="A51" s="96"/>
      <c r="B51" s="97"/>
      <c r="C51" s="97"/>
      <c r="D51" s="98"/>
      <c r="E51" s="98"/>
      <c r="F51" s="97"/>
      <c r="G51" s="97"/>
      <c r="H51" s="97"/>
      <c r="I51" s="97"/>
      <c r="CA51" s="92"/>
    </row>
    <row r="52" spans="1:79" x14ac:dyDescent="0.2">
      <c r="A52" s="139" t="s">
        <v>192</v>
      </c>
      <c r="B52" s="147">
        <f>ROUND(IFERROR(B50*B10,0),2)</f>
        <v>0</v>
      </c>
      <c r="C52" s="147">
        <f t="shared" ref="C52:I52" si="14">ROUND(IFERROR(C50*C10,0),2)</f>
        <v>0</v>
      </c>
      <c r="D52" s="147">
        <f t="shared" si="14"/>
        <v>0</v>
      </c>
      <c r="E52" s="147">
        <f t="shared" ref="E52" si="15">ROUND(IFERROR(E50*E10,0),2)</f>
        <v>0</v>
      </c>
      <c r="F52" s="147">
        <f t="shared" si="14"/>
        <v>0</v>
      </c>
      <c r="G52" s="147">
        <f t="shared" si="14"/>
        <v>0</v>
      </c>
      <c r="H52" s="147">
        <f t="shared" si="14"/>
        <v>0</v>
      </c>
      <c r="I52" s="147">
        <f t="shared" si="14"/>
        <v>0</v>
      </c>
      <c r="CA52" s="92"/>
    </row>
    <row r="53" spans="1:79" x14ac:dyDescent="0.2">
      <c r="A53" s="96"/>
      <c r="B53" s="97"/>
      <c r="C53" s="97"/>
      <c r="D53" s="98"/>
      <c r="E53" s="98"/>
      <c r="F53" s="97"/>
      <c r="G53" s="97"/>
      <c r="H53" s="97"/>
      <c r="I53" s="97"/>
      <c r="CA53" s="92"/>
    </row>
    <row r="54" spans="1:79" x14ac:dyDescent="0.2">
      <c r="A54" s="139" t="s">
        <v>193</v>
      </c>
      <c r="B54" s="147">
        <f t="shared" ref="B54:D54" si="16">IFERROR(IF(OR(B$9="Posto/dia",B$9="posto/dia líder"),ROUND(B$52/(B$11*IF(B$10=1.37,1,B$10)),2),0),"-")</f>
        <v>0</v>
      </c>
      <c r="C54" s="147">
        <f t="shared" si="16"/>
        <v>0</v>
      </c>
      <c r="D54" s="147">
        <f t="shared" si="16"/>
        <v>0</v>
      </c>
      <c r="E54" s="147">
        <f>IFERROR(IF(OR(E$9="Posto/dia",E$9="posto/dia líder"),ROUND(E$52/(E$11*IF(E$10=1.37,1,E$10)),2),0),"-")</f>
        <v>0</v>
      </c>
      <c r="F54" s="147">
        <f t="shared" ref="F54:I54" si="17">IFERROR(IF(OR(F$9="Posto/dia",F$9="posto/dia líder"),ROUND(F$52/(F$11*IF(F$10=1.37,1,F$10)),2),0),"-")</f>
        <v>0</v>
      </c>
      <c r="G54" s="147">
        <f t="shared" si="17"/>
        <v>0</v>
      </c>
      <c r="H54" s="147">
        <f t="shared" si="17"/>
        <v>0</v>
      </c>
      <c r="I54" s="147">
        <f t="shared" si="17"/>
        <v>0</v>
      </c>
      <c r="CA54" s="92"/>
    </row>
    <row r="55" spans="1:79" x14ac:dyDescent="0.2">
      <c r="A55" s="96"/>
      <c r="B55" s="97"/>
      <c r="C55" s="97"/>
      <c r="D55" s="98"/>
      <c r="E55" s="98"/>
      <c r="F55" s="97"/>
      <c r="G55" s="97"/>
      <c r="H55" s="97"/>
      <c r="I55" s="97"/>
      <c r="CA55" s="92"/>
    </row>
    <row r="56" spans="1:79" x14ac:dyDescent="0.2">
      <c r="A56" s="139" t="s">
        <v>194</v>
      </c>
      <c r="B56" s="147">
        <f>IF(B$9="Posto/hora",ROUND(B52/220,2),0)</f>
        <v>0</v>
      </c>
      <c r="C56" s="147">
        <f t="shared" ref="C56" si="18">IF(C$9="Posto/hora",ROUND(C52/220,2),0)</f>
        <v>0</v>
      </c>
      <c r="D56" s="147">
        <f t="shared" ref="D56" si="19">IF(D$9="Posto/hora",ROUND(D52/220,2),0)</f>
        <v>0</v>
      </c>
      <c r="E56" s="147">
        <f t="shared" ref="E56" si="20">IF(E$9="Posto/hora",ROUND(E52/220,2),0)</f>
        <v>0</v>
      </c>
      <c r="F56" s="147">
        <f t="shared" ref="F56:I56" si="21">IF(OR(F$9="Posto/hora",F$9="Posto/hora extra"),ROUND(F52/220,2),0)</f>
        <v>0</v>
      </c>
      <c r="G56" s="147">
        <f t="shared" si="21"/>
        <v>0</v>
      </c>
      <c r="H56" s="147">
        <f t="shared" si="21"/>
        <v>0</v>
      </c>
      <c r="I56" s="147">
        <f t="shared" si="21"/>
        <v>0</v>
      </c>
      <c r="CA56" s="92"/>
    </row>
    <row r="57" spans="1:79" x14ac:dyDescent="0.2">
      <c r="A57" s="96"/>
      <c r="B57" s="97"/>
      <c r="C57" s="97"/>
      <c r="D57" s="98"/>
      <c r="E57" s="98"/>
      <c r="F57" s="97"/>
      <c r="G57" s="97"/>
      <c r="H57" s="97"/>
      <c r="I57" s="97"/>
      <c r="CA57" s="92"/>
    </row>
    <row r="58" spans="1:79" x14ac:dyDescent="0.2">
      <c r="A58" s="139" t="s">
        <v>195</v>
      </c>
      <c r="B58" s="148">
        <f>IF(B13=0,0,VLOOKUP($A$3,'Indicadores Financeiros'!$B$118:$J$275,7,FALSE))</f>
        <v>3.6299999999999999E-2</v>
      </c>
      <c r="C58" s="148">
        <f>IF(C13=0,0,VLOOKUP($A$3,'Indicadores Financeiros'!$B$118:$J$275,7,FALSE))</f>
        <v>3.6299999999999999E-2</v>
      </c>
      <c r="D58" s="148">
        <f>IF(D13=0,0,VLOOKUP($A$3,'Indicadores Financeiros'!$B$118:$J$275,7,FALSE))</f>
        <v>3.6299999999999999E-2</v>
      </c>
      <c r="E58" s="148">
        <f>IF(E13=0,0,VLOOKUP($A$3,'Indicadores Financeiros'!$B$118:$J$275,7,FALSE))</f>
        <v>3.6299999999999999E-2</v>
      </c>
      <c r="F58" s="148">
        <f>IF(F13=0,0,VLOOKUP($A$3,'Indicadores Financeiros'!$B$118:$J$275,7,FALSE))</f>
        <v>3.6299999999999999E-2</v>
      </c>
      <c r="G58" s="148">
        <f>IF(G13=0,0,VLOOKUP($A$3,'Indicadores Financeiros'!$B$118:$J$275,7,FALSE))</f>
        <v>3.6299999999999999E-2</v>
      </c>
      <c r="H58" s="148">
        <f>IF(H13=0,0,VLOOKUP($A$3,'Indicadores Financeiros'!$B$118:$J$275,7,FALSE))</f>
        <v>3.6299999999999999E-2</v>
      </c>
      <c r="I58" s="148">
        <f>IF(I13=0,0,VLOOKUP($A$3,'Indicadores Financeiros'!$B$118:$J$275,7,FALSE))</f>
        <v>3.6299999999999999E-2</v>
      </c>
      <c r="CA58" s="92"/>
    </row>
    <row r="59" spans="1:79" x14ac:dyDescent="0.2">
      <c r="A59" s="96"/>
      <c r="B59" s="97"/>
      <c r="C59" s="97"/>
      <c r="D59" s="98"/>
      <c r="E59" s="98"/>
      <c r="F59" s="97"/>
      <c r="G59" s="97"/>
      <c r="H59" s="97"/>
      <c r="I59" s="97"/>
      <c r="CA59" s="92"/>
    </row>
    <row r="60" spans="1:79" x14ac:dyDescent="0.2">
      <c r="A60" s="149" t="s">
        <v>196</v>
      </c>
      <c r="B60" s="150">
        <f t="shared" ref="B60:D60" si="22">IF(OR(B9="Posto/Dia",B9="Posto/Dia Líder"),ROUND(B54*(1+B58),2),0)</f>
        <v>0</v>
      </c>
      <c r="C60" s="150">
        <f t="shared" si="22"/>
        <v>0</v>
      </c>
      <c r="D60" s="150">
        <f t="shared" si="22"/>
        <v>0</v>
      </c>
      <c r="E60" s="150">
        <f>IF(OR(E9="Posto/Dia",E9="Posto/Dia Líder"),ROUND(E54*(1+E58),2),0)</f>
        <v>0</v>
      </c>
      <c r="F60" s="150">
        <f t="shared" ref="F60:I60" si="23">IF(OR(F9="Posto/Dia",F9="Posto/Dia Líder"),ROUND(F54*(1+F58),2),0)</f>
        <v>0</v>
      </c>
      <c r="G60" s="150">
        <f t="shared" si="23"/>
        <v>0</v>
      </c>
      <c r="H60" s="150">
        <f t="shared" si="23"/>
        <v>0</v>
      </c>
      <c r="I60" s="150">
        <f t="shared" si="23"/>
        <v>0</v>
      </c>
      <c r="CA60" s="92"/>
    </row>
    <row r="61" spans="1:79" x14ac:dyDescent="0.2">
      <c r="A61" s="96"/>
      <c r="B61" s="97"/>
      <c r="C61" s="97"/>
      <c r="D61" s="98"/>
      <c r="E61" s="98"/>
      <c r="F61" s="97"/>
      <c r="G61" s="97"/>
      <c r="H61" s="97"/>
      <c r="I61" s="97"/>
      <c r="CA61" s="92"/>
    </row>
    <row r="62" spans="1:79" x14ac:dyDescent="0.2">
      <c r="A62" s="139" t="s">
        <v>197</v>
      </c>
      <c r="B62" s="147">
        <f t="shared" ref="B62:E62" si="24">IF(OR(B$9="Posto/Hora",B9="Posto/Hora extra"),ROUND(B56*(1+B58),2),0)</f>
        <v>0</v>
      </c>
      <c r="C62" s="147">
        <f t="shared" si="24"/>
        <v>0</v>
      </c>
      <c r="D62" s="147">
        <f t="shared" si="24"/>
        <v>0</v>
      </c>
      <c r="E62" s="147">
        <f t="shared" si="24"/>
        <v>0</v>
      </c>
      <c r="F62" s="147">
        <f t="shared" ref="F62:I62" si="25">IF(OR(F$9="Posto/Hora",F9="Posto/Hora extra"),ROUND(F56*(1+F58),2),0)</f>
        <v>0</v>
      </c>
      <c r="G62" s="147">
        <f t="shared" si="25"/>
        <v>0</v>
      </c>
      <c r="H62" s="147">
        <f t="shared" si="25"/>
        <v>0</v>
      </c>
      <c r="I62" s="147">
        <f t="shared" si="25"/>
        <v>0</v>
      </c>
      <c r="CA62" s="92"/>
    </row>
    <row r="63" spans="1:79" x14ac:dyDescent="0.2">
      <c r="A63" s="96"/>
      <c r="B63" s="97"/>
      <c r="C63" s="97"/>
      <c r="D63" s="98"/>
      <c r="E63" s="98"/>
      <c r="F63" s="97"/>
      <c r="G63" s="97"/>
      <c r="H63" s="97"/>
      <c r="I63" s="97"/>
      <c r="CA63" s="92"/>
    </row>
    <row r="64" spans="1:79" x14ac:dyDescent="0.2">
      <c r="A64" s="149" t="s">
        <v>198</v>
      </c>
      <c r="B64" s="150">
        <f>ROUND(IF(OR(B$9="Posto/Dia",B$9="Posto/Dia Líder"),B$60,B62)*B$14,2)</f>
        <v>0</v>
      </c>
      <c r="C64" s="150">
        <f t="shared" ref="C64:I64" si="26">ROUND(IF(OR(C$9="Posto/Dia",C$9="Posto/Dia Líder"),C$60,C62)*C$14,2)</f>
        <v>0</v>
      </c>
      <c r="D64" s="150">
        <f t="shared" si="26"/>
        <v>0</v>
      </c>
      <c r="E64" s="150">
        <f t="shared" si="26"/>
        <v>0</v>
      </c>
      <c r="F64" s="150">
        <f t="shared" si="26"/>
        <v>0</v>
      </c>
      <c r="G64" s="150">
        <f t="shared" si="26"/>
        <v>0</v>
      </c>
      <c r="H64" s="150">
        <f t="shared" si="26"/>
        <v>0</v>
      </c>
      <c r="I64" s="150">
        <f t="shared" si="26"/>
        <v>0</v>
      </c>
      <c r="CA64" s="92"/>
    </row>
    <row r="65" spans="1:79" x14ac:dyDescent="0.2">
      <c r="A65" s="96"/>
      <c r="B65" s="97"/>
      <c r="C65" s="97"/>
      <c r="D65" s="98"/>
      <c r="E65" s="98"/>
      <c r="F65" s="97"/>
      <c r="G65" s="97"/>
      <c r="H65" s="97"/>
      <c r="I65" s="97"/>
      <c r="CA65" s="92"/>
    </row>
    <row r="66" spans="1:79" ht="13.5" customHeight="1" x14ac:dyDescent="0.2">
      <c r="A66" s="149" t="s">
        <v>199</v>
      </c>
      <c r="B66" s="151">
        <f t="shared" ref="B66:E66" si="27">ROUND(B$64*($A$5-B$15+1),2)</f>
        <v>0</v>
      </c>
      <c r="C66" s="151">
        <f t="shared" si="27"/>
        <v>0</v>
      </c>
      <c r="D66" s="151">
        <f t="shared" si="27"/>
        <v>0</v>
      </c>
      <c r="E66" s="151">
        <f t="shared" si="27"/>
        <v>0</v>
      </c>
      <c r="F66" s="151">
        <f t="shared" ref="F66:I66" si="28">ROUND(F$64*($A$5-F$15+1),2)</f>
        <v>0</v>
      </c>
      <c r="G66" s="151">
        <f t="shared" si="28"/>
        <v>0</v>
      </c>
      <c r="H66" s="151">
        <f t="shared" si="28"/>
        <v>0</v>
      </c>
      <c r="I66" s="151">
        <f t="shared" si="28"/>
        <v>0</v>
      </c>
      <c r="K66" s="95"/>
      <c r="CA66" s="92"/>
    </row>
    <row r="67" spans="1:79" x14ac:dyDescent="0.2">
      <c r="A67" s="96"/>
      <c r="B67" s="97"/>
      <c r="C67" s="97"/>
      <c r="D67" s="98"/>
      <c r="E67" s="98"/>
      <c r="F67" s="97"/>
      <c r="G67" s="97"/>
      <c r="H67" s="97"/>
      <c r="I67" s="97"/>
      <c r="CA67" s="92"/>
    </row>
    <row r="68" spans="1:79" x14ac:dyDescent="0.2">
      <c r="A68" s="139" t="s">
        <v>200</v>
      </c>
      <c r="B68" s="147">
        <f>IF(OR(B9="Posto/dia",B9="Posto/dia líder"),ROUND(B$25*B13*B10*'Indicadores Financeiros'!$J$70,2),0)</f>
        <v>0</v>
      </c>
      <c r="C68" s="147">
        <f>IF(OR(C9="Posto/dia",C9="Posto/dia líder"),ROUND(C$25*C13*C10*'Indicadores Financeiros'!$J$70,2),0)</f>
        <v>0</v>
      </c>
      <c r="D68" s="147">
        <f>IF(OR(D9="Posto/dia",D9="Posto/dia líder"),ROUND(D$25*D13*D10*'Indicadores Financeiros'!$J$70,2),0)</f>
        <v>0</v>
      </c>
      <c r="E68" s="147">
        <f>IF(OR(E9="Posto/dia",E9="Posto/dia líder"),ROUND(E$25*E13*E10*'Indicadores Financeiros'!$J$70,2),0)</f>
        <v>0</v>
      </c>
      <c r="F68" s="147">
        <f>IF(OR(F9="Posto/dia",F9="Posto/dia líder"),ROUND(F$25*F13*F10*'Indicadores Financeiros'!$J$70,2),0)</f>
        <v>0</v>
      </c>
      <c r="G68" s="147">
        <f>IF(OR(G9="Posto/dia",G9="Posto/dia líder"),ROUND(G$25*G13*G10*'Indicadores Financeiros'!$J$70,2),0)</f>
        <v>0</v>
      </c>
      <c r="H68" s="147">
        <f>IF(OR(H9="Posto/dia",H9="Posto/dia líder"),ROUND(H$25*H13*H10*'Indicadores Financeiros'!$J$70,2),0)</f>
        <v>0</v>
      </c>
      <c r="I68" s="147">
        <f>IF(OR(I9="Posto/dia",I9="Posto/dia líder"),ROUND(I$25*I13*I10*'Indicadores Financeiros'!$J$70,2),0)</f>
        <v>0</v>
      </c>
      <c r="CA68" s="92"/>
    </row>
    <row r="69" spans="1:79" x14ac:dyDescent="0.2">
      <c r="A69" s="96"/>
      <c r="B69" s="97"/>
      <c r="C69" s="97"/>
      <c r="D69" s="98"/>
      <c r="E69" s="98"/>
      <c r="F69" s="97"/>
      <c r="G69" s="97"/>
      <c r="H69" s="97"/>
      <c r="I69" s="97"/>
      <c r="CA69" s="92"/>
    </row>
    <row r="70" spans="1:79" hidden="1" x14ac:dyDescent="0.2">
      <c r="A70" s="139" t="s">
        <v>201</v>
      </c>
      <c r="B70" s="147">
        <f>IF(B$9="Posto/Dia",ROUND((ROUND('Indicadores Financeiros'!$J$103,2)+ROUND(B$37/B$11,2)+ROUND((B$25*'Indicadores Financeiros'!$J$60)/B11,2)+ROUND(B$42/B$11,2))*(1+B$58),2),0)</f>
        <v>0</v>
      </c>
      <c r="C70" s="147">
        <f>IF(C$9="Posto/Dia",ROUND((ROUND('Indicadores Financeiros'!$J$103,2)+ROUND(C$37/C$11,2)+ROUND(C$25*'Indicadores Financeiros'!$J$60/C11,2)+ROUND(C$42/C$11,2))*(1+C$58),2),0)</f>
        <v>0</v>
      </c>
      <c r="D70" s="147">
        <f>IF(D$9="Posto/Dia",ROUND((ROUND('Indicadores Financeiros'!$J$103,2)+ROUND(D$37/D$11,2)+ROUND(D$25*'Indicadores Financeiros'!$J$60/D11,2)+ROUND(D$42/D$11,2))*(1+D$58),2),0)</f>
        <v>0</v>
      </c>
      <c r="E70" s="147">
        <f>IF(E$9="Posto/Dia",ROUND((ROUND('Indicadores Financeiros'!$J$103,2)+ROUND(E$37/E$11,2)+ROUND(E$25*'Indicadores Financeiros'!$J$60/E11,2)+ROUND(E$42/E$11,2))*(1+E$58),2),0)</f>
        <v>0</v>
      </c>
      <c r="F70" s="147"/>
      <c r="G70" s="147"/>
      <c r="H70" s="147"/>
      <c r="I70" s="147"/>
      <c r="CA70" s="92"/>
    </row>
    <row r="71" spans="1:79" hidden="1" x14ac:dyDescent="0.2">
      <c r="A71" s="96"/>
      <c r="B71" s="97"/>
      <c r="C71" s="97"/>
      <c r="D71" s="98"/>
      <c r="E71" s="98"/>
      <c r="F71" s="97"/>
      <c r="G71" s="97"/>
      <c r="H71" s="97"/>
      <c r="I71" s="97"/>
      <c r="CA71" s="92"/>
    </row>
    <row r="72" spans="1:79" x14ac:dyDescent="0.2">
      <c r="A72" s="139" t="s">
        <v>154</v>
      </c>
      <c r="B72" s="147">
        <f>IF(OR(B$9="Posto/Dia",B$9="Posto/Dia Líder"),ROUND(B$60/IF(OR(B$7=680023,B$7=680028),600,720),2),0)</f>
        <v>0</v>
      </c>
      <c r="C72" s="147">
        <f t="shared" ref="C72:I72" si="29">IF(OR(C$9="Posto/Dia",C$9="Posto/Dia Líder"),ROUND(C$60/IF(OR(C$7=680010,C$7=680023,C$7=680028),600,720),2),0)</f>
        <v>0</v>
      </c>
      <c r="D72" s="147">
        <f t="shared" si="29"/>
        <v>0</v>
      </c>
      <c r="E72" s="147">
        <f t="shared" si="29"/>
        <v>0</v>
      </c>
      <c r="F72" s="147">
        <f t="shared" si="29"/>
        <v>0</v>
      </c>
      <c r="G72" s="147">
        <f t="shared" si="29"/>
        <v>0</v>
      </c>
      <c r="H72" s="147">
        <f t="shared" si="29"/>
        <v>0</v>
      </c>
      <c r="I72" s="147">
        <f t="shared" si="29"/>
        <v>0</v>
      </c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</row>
    <row r="73" spans="1:79" s="92" customFormat="1" x14ac:dyDescent="0.2">
      <c r="A73" s="94"/>
      <c r="B73" s="94"/>
      <c r="C73" s="94"/>
      <c r="D73" s="94"/>
      <c r="E73" s="94"/>
    </row>
    <row r="74" spans="1:79" s="92" customFormat="1" x14ac:dyDescent="0.2">
      <c r="B74" s="113"/>
      <c r="C74" s="113"/>
      <c r="D74" s="113"/>
      <c r="E74" s="113"/>
      <c r="F74" s="113"/>
      <c r="G74" s="113"/>
      <c r="H74" s="113"/>
      <c r="I74" s="113"/>
    </row>
    <row r="75" spans="1:79" s="92" customFormat="1" x14ac:dyDescent="0.2">
      <c r="B75" s="113"/>
      <c r="C75" s="113"/>
      <c r="D75" s="113"/>
      <c r="E75" s="113"/>
      <c r="F75" s="113"/>
      <c r="G75" s="113"/>
      <c r="H75" s="113"/>
      <c r="I75" s="113"/>
    </row>
    <row r="76" spans="1:79" s="92" customFormat="1" x14ac:dyDescent="0.2">
      <c r="B76" s="113"/>
      <c r="C76" s="113"/>
      <c r="D76" s="113"/>
      <c r="E76" s="113"/>
      <c r="F76" s="113"/>
      <c r="G76" s="113"/>
      <c r="H76" s="113"/>
      <c r="I76" s="113"/>
    </row>
    <row r="77" spans="1:79" s="92" customFormat="1" x14ac:dyDescent="0.2">
      <c r="B77" s="113"/>
    </row>
    <row r="78" spans="1:79" s="92" customFormat="1" x14ac:dyDescent="0.2">
      <c r="B78" s="113"/>
    </row>
    <row r="79" spans="1:79" s="92" customFormat="1" x14ac:dyDescent="0.2">
      <c r="B79" s="95"/>
    </row>
    <row r="80" spans="1:79" s="92" customFormat="1" x14ac:dyDescent="0.2"/>
    <row r="81" s="92" customFormat="1" x14ac:dyDescent="0.2"/>
    <row r="82" s="92" customFormat="1" x14ac:dyDescent="0.2"/>
    <row r="83" s="92" customFormat="1" x14ac:dyDescent="0.2"/>
    <row r="84" s="92" customFormat="1" x14ac:dyDescent="0.2"/>
    <row r="85" s="92" customFormat="1" x14ac:dyDescent="0.2"/>
    <row r="86" s="92" customFormat="1" x14ac:dyDescent="0.2"/>
    <row r="87" s="92" customFormat="1" x14ac:dyDescent="0.2"/>
    <row r="88" s="92" customFormat="1" x14ac:dyDescent="0.2"/>
    <row r="89" s="92" customFormat="1" x14ac:dyDescent="0.2"/>
    <row r="90" s="92" customFormat="1" x14ac:dyDescent="0.2"/>
    <row r="91" s="92" customFormat="1" x14ac:dyDescent="0.2"/>
    <row r="92" s="92" customFormat="1" x14ac:dyDescent="0.2"/>
    <row r="93" s="92" customFormat="1" x14ac:dyDescent="0.2"/>
    <row r="94" s="92" customFormat="1" x14ac:dyDescent="0.2"/>
    <row r="95" s="92" customFormat="1" x14ac:dyDescent="0.2"/>
    <row r="96" s="92" customFormat="1" x14ac:dyDescent="0.2"/>
    <row r="97" s="92" customFormat="1" x14ac:dyDescent="0.2"/>
    <row r="98" s="92" customFormat="1" x14ac:dyDescent="0.2"/>
    <row r="99" s="92" customFormat="1" x14ac:dyDescent="0.2"/>
    <row r="100" s="92" customFormat="1" x14ac:dyDescent="0.2"/>
    <row r="101" s="92" customFormat="1" x14ac:dyDescent="0.2"/>
    <row r="102" s="92" customFormat="1" x14ac:dyDescent="0.2"/>
    <row r="103" s="92" customFormat="1" x14ac:dyDescent="0.2"/>
    <row r="104" s="92" customFormat="1" x14ac:dyDescent="0.2"/>
    <row r="105" s="92" customFormat="1" x14ac:dyDescent="0.2"/>
    <row r="106" s="92" customFormat="1" x14ac:dyDescent="0.2"/>
    <row r="107" s="92" customFormat="1" x14ac:dyDescent="0.2"/>
    <row r="108" s="92" customFormat="1" x14ac:dyDescent="0.2"/>
    <row r="109" s="92" customFormat="1" x14ac:dyDescent="0.2"/>
    <row r="110" s="92" customFormat="1" x14ac:dyDescent="0.2"/>
    <row r="111" s="92" customFormat="1" x14ac:dyDescent="0.2"/>
    <row r="112" s="92" customFormat="1" x14ac:dyDescent="0.2"/>
    <row r="113" s="92" customFormat="1" x14ac:dyDescent="0.2"/>
    <row r="114" s="92" customFormat="1" x14ac:dyDescent="0.2"/>
    <row r="115" s="92" customFormat="1" x14ac:dyDescent="0.2"/>
    <row r="116" s="92" customFormat="1" x14ac:dyDescent="0.2"/>
    <row r="117" s="92" customFormat="1" x14ac:dyDescent="0.2"/>
    <row r="118" s="92" customFormat="1" x14ac:dyDescent="0.2"/>
    <row r="119" s="92" customFormat="1" x14ac:dyDescent="0.2"/>
    <row r="120" s="92" customFormat="1" x14ac:dyDescent="0.2"/>
    <row r="121" s="92" customFormat="1" x14ac:dyDescent="0.2"/>
    <row r="122" s="92" customFormat="1" x14ac:dyDescent="0.2"/>
    <row r="123" s="92" customFormat="1" x14ac:dyDescent="0.2"/>
    <row r="124" s="92" customFormat="1" x14ac:dyDescent="0.2"/>
    <row r="125" s="92" customFormat="1" x14ac:dyDescent="0.2"/>
    <row r="126" s="92" customFormat="1" x14ac:dyDescent="0.2"/>
    <row r="127" s="92" customFormat="1" x14ac:dyDescent="0.2"/>
    <row r="128" s="92" customFormat="1" x14ac:dyDescent="0.2"/>
    <row r="129" s="92" customFormat="1" x14ac:dyDescent="0.2"/>
    <row r="130" s="92" customFormat="1" x14ac:dyDescent="0.2"/>
    <row r="131" s="92" customFormat="1" x14ac:dyDescent="0.2"/>
    <row r="132" s="92" customFormat="1" x14ac:dyDescent="0.2"/>
    <row r="133" s="92" customFormat="1" x14ac:dyDescent="0.2"/>
    <row r="134" s="92" customFormat="1" x14ac:dyDescent="0.2"/>
    <row r="135" s="92" customFormat="1" x14ac:dyDescent="0.2"/>
    <row r="136" s="92" customFormat="1" x14ac:dyDescent="0.2"/>
    <row r="137" s="92" customFormat="1" x14ac:dyDescent="0.2"/>
    <row r="138" s="92" customFormat="1" x14ac:dyDescent="0.2"/>
    <row r="139" s="92" customFormat="1" x14ac:dyDescent="0.2"/>
    <row r="140" s="92" customFormat="1" x14ac:dyDescent="0.2"/>
    <row r="141" s="92" customFormat="1" x14ac:dyDescent="0.2"/>
    <row r="142" s="92" customFormat="1" x14ac:dyDescent="0.2"/>
    <row r="143" s="92" customFormat="1" x14ac:dyDescent="0.2"/>
    <row r="144" s="92" customFormat="1" x14ac:dyDescent="0.2"/>
    <row r="145" s="92" customFormat="1" x14ac:dyDescent="0.2"/>
    <row r="146" s="92" customFormat="1" x14ac:dyDescent="0.2"/>
    <row r="147" s="92" customFormat="1" x14ac:dyDescent="0.2"/>
    <row r="148" s="92" customFormat="1" x14ac:dyDescent="0.2"/>
    <row r="149" s="92" customFormat="1" x14ac:dyDescent="0.2"/>
    <row r="150" s="92" customFormat="1" x14ac:dyDescent="0.2"/>
    <row r="151" s="92" customFormat="1" x14ac:dyDescent="0.2"/>
    <row r="152" s="92" customFormat="1" x14ac:dyDescent="0.2"/>
    <row r="153" s="92" customFormat="1" x14ac:dyDescent="0.2"/>
    <row r="154" s="92" customFormat="1" x14ac:dyDescent="0.2"/>
    <row r="155" s="92" customFormat="1" x14ac:dyDescent="0.2"/>
    <row r="156" s="92" customFormat="1" x14ac:dyDescent="0.2"/>
    <row r="157" s="92" customFormat="1" x14ac:dyDescent="0.2"/>
    <row r="158" s="92" customFormat="1" x14ac:dyDescent="0.2"/>
    <row r="159" s="92" customFormat="1" x14ac:dyDescent="0.2"/>
    <row r="160" s="92" customFormat="1" x14ac:dyDescent="0.2"/>
    <row r="161" s="92" customFormat="1" x14ac:dyDescent="0.2"/>
    <row r="162" s="92" customFormat="1" x14ac:dyDescent="0.2"/>
    <row r="163" s="92" customFormat="1" x14ac:dyDescent="0.2"/>
    <row r="164" s="92" customFormat="1" x14ac:dyDescent="0.2"/>
    <row r="165" s="92" customFormat="1" x14ac:dyDescent="0.2"/>
    <row r="166" s="92" customFormat="1" x14ac:dyDescent="0.2"/>
    <row r="167" s="92" customFormat="1" x14ac:dyDescent="0.2"/>
    <row r="168" s="92" customFormat="1" x14ac:dyDescent="0.2"/>
    <row r="169" s="92" customFormat="1" x14ac:dyDescent="0.2"/>
    <row r="170" s="92" customFormat="1" x14ac:dyDescent="0.2"/>
    <row r="171" s="92" customFormat="1" x14ac:dyDescent="0.2"/>
    <row r="172" s="92" customFormat="1" x14ac:dyDescent="0.2"/>
    <row r="173" s="92" customFormat="1" x14ac:dyDescent="0.2"/>
    <row r="174" s="92" customFormat="1" x14ac:dyDescent="0.2"/>
    <row r="175" s="92" customFormat="1" x14ac:dyDescent="0.2"/>
    <row r="176" s="92" customFormat="1" x14ac:dyDescent="0.2"/>
    <row r="177" s="92" customFormat="1" x14ac:dyDescent="0.2"/>
    <row r="178" s="92" customFormat="1" x14ac:dyDescent="0.2"/>
    <row r="179" s="92" customFormat="1" x14ac:dyDescent="0.2"/>
    <row r="180" s="92" customFormat="1" x14ac:dyDescent="0.2"/>
    <row r="181" s="92" customFormat="1" x14ac:dyDescent="0.2"/>
    <row r="182" s="92" customFormat="1" x14ac:dyDescent="0.2"/>
    <row r="183" s="92" customFormat="1" x14ac:dyDescent="0.2"/>
    <row r="184" s="92" customFormat="1" x14ac:dyDescent="0.2"/>
    <row r="185" s="92" customFormat="1" x14ac:dyDescent="0.2"/>
    <row r="186" s="92" customFormat="1" x14ac:dyDescent="0.2"/>
    <row r="187" s="92" customFormat="1" x14ac:dyDescent="0.2"/>
    <row r="188" s="92" customFormat="1" x14ac:dyDescent="0.2"/>
    <row r="189" s="92" customFormat="1" x14ac:dyDescent="0.2"/>
    <row r="190" s="92" customFormat="1" x14ac:dyDescent="0.2"/>
    <row r="191" s="92" customFormat="1" x14ac:dyDescent="0.2"/>
    <row r="192" s="92" customFormat="1" x14ac:dyDescent="0.2"/>
    <row r="193" s="92" customFormat="1" x14ac:dyDescent="0.2"/>
    <row r="194" s="92" customFormat="1" x14ac:dyDescent="0.2"/>
    <row r="195" s="92" customFormat="1" x14ac:dyDescent="0.2"/>
    <row r="196" s="92" customFormat="1" x14ac:dyDescent="0.2"/>
    <row r="197" s="92" customFormat="1" x14ac:dyDescent="0.2"/>
    <row r="198" s="92" customFormat="1" x14ac:dyDescent="0.2"/>
    <row r="199" s="92" customFormat="1" x14ac:dyDescent="0.2"/>
    <row r="200" s="92" customFormat="1" x14ac:dyDescent="0.2"/>
    <row r="201" s="92" customFormat="1" x14ac:dyDescent="0.2"/>
    <row r="202" s="92" customFormat="1" x14ac:dyDescent="0.2"/>
    <row r="203" s="92" customFormat="1" x14ac:dyDescent="0.2"/>
    <row r="204" s="92" customFormat="1" x14ac:dyDescent="0.2"/>
    <row r="205" s="92" customFormat="1" x14ac:dyDescent="0.2"/>
    <row r="206" s="92" customFormat="1" x14ac:dyDescent="0.2"/>
    <row r="207" s="92" customFormat="1" x14ac:dyDescent="0.2"/>
    <row r="208" s="92" customFormat="1" x14ac:dyDescent="0.2"/>
    <row r="209" s="92" customFormat="1" x14ac:dyDescent="0.2"/>
    <row r="210" s="92" customFormat="1" x14ac:dyDescent="0.2"/>
    <row r="211" s="92" customFormat="1" x14ac:dyDescent="0.2"/>
    <row r="212" s="92" customFormat="1" x14ac:dyDescent="0.2"/>
    <row r="213" s="92" customFormat="1" x14ac:dyDescent="0.2"/>
    <row r="214" s="92" customFormat="1" x14ac:dyDescent="0.2"/>
    <row r="215" s="92" customFormat="1" x14ac:dyDescent="0.2"/>
    <row r="216" s="92" customFormat="1" x14ac:dyDescent="0.2"/>
    <row r="217" s="92" customFormat="1" x14ac:dyDescent="0.2"/>
    <row r="218" s="92" customFormat="1" x14ac:dyDescent="0.2"/>
    <row r="219" s="92" customFormat="1" x14ac:dyDescent="0.2"/>
    <row r="220" s="92" customFormat="1" x14ac:dyDescent="0.2"/>
    <row r="221" s="92" customFormat="1" x14ac:dyDescent="0.2"/>
    <row r="222" s="92" customFormat="1" x14ac:dyDescent="0.2"/>
    <row r="223" s="92" customFormat="1" x14ac:dyDescent="0.2"/>
    <row r="224" s="92" customFormat="1" x14ac:dyDescent="0.2"/>
    <row r="225" s="92" customFormat="1" x14ac:dyDescent="0.2"/>
    <row r="226" s="92" customFormat="1" x14ac:dyDescent="0.2"/>
    <row r="227" s="92" customFormat="1" x14ac:dyDescent="0.2"/>
    <row r="228" s="92" customFormat="1" x14ac:dyDescent="0.2"/>
    <row r="229" s="92" customFormat="1" x14ac:dyDescent="0.2"/>
    <row r="230" s="92" customFormat="1" x14ac:dyDescent="0.2"/>
    <row r="231" s="92" customFormat="1" x14ac:dyDescent="0.2"/>
    <row r="232" s="92" customFormat="1" x14ac:dyDescent="0.2"/>
    <row r="233" s="92" customFormat="1" x14ac:dyDescent="0.2"/>
    <row r="234" s="92" customFormat="1" x14ac:dyDescent="0.2"/>
    <row r="235" s="92" customFormat="1" x14ac:dyDescent="0.2"/>
    <row r="236" s="92" customFormat="1" x14ac:dyDescent="0.2"/>
    <row r="237" s="92" customFormat="1" x14ac:dyDescent="0.2"/>
    <row r="238" s="92" customFormat="1" x14ac:dyDescent="0.2"/>
    <row r="239" s="92" customFormat="1" x14ac:dyDescent="0.2"/>
    <row r="240" s="92" customFormat="1" x14ac:dyDescent="0.2"/>
    <row r="241" s="92" customFormat="1" x14ac:dyDescent="0.2"/>
    <row r="242" s="92" customFormat="1" x14ac:dyDescent="0.2"/>
    <row r="243" s="92" customFormat="1" x14ac:dyDescent="0.2"/>
    <row r="244" s="92" customFormat="1" x14ac:dyDescent="0.2"/>
    <row r="245" s="92" customFormat="1" x14ac:dyDescent="0.2"/>
    <row r="246" s="92" customFormat="1" x14ac:dyDescent="0.2"/>
    <row r="247" s="92" customFormat="1" x14ac:dyDescent="0.2"/>
    <row r="248" s="92" customFormat="1" x14ac:dyDescent="0.2"/>
    <row r="249" s="92" customFormat="1" x14ac:dyDescent="0.2"/>
    <row r="250" s="92" customFormat="1" x14ac:dyDescent="0.2"/>
    <row r="251" s="92" customFormat="1" x14ac:dyDescent="0.2"/>
    <row r="252" s="92" customFormat="1" x14ac:dyDescent="0.2"/>
    <row r="253" s="92" customFormat="1" x14ac:dyDescent="0.2"/>
    <row r="254" s="92" customFormat="1" x14ac:dyDescent="0.2"/>
    <row r="255" s="92" customFormat="1" x14ac:dyDescent="0.2"/>
    <row r="256" s="92" customFormat="1" x14ac:dyDescent="0.2"/>
    <row r="257" s="92" customFormat="1" x14ac:dyDescent="0.2"/>
    <row r="258" s="92" customFormat="1" x14ac:dyDescent="0.2"/>
    <row r="259" s="92" customFormat="1" x14ac:dyDescent="0.2"/>
    <row r="260" s="92" customFormat="1" x14ac:dyDescent="0.2"/>
    <row r="261" s="92" customFormat="1" x14ac:dyDescent="0.2"/>
    <row r="262" s="92" customFormat="1" x14ac:dyDescent="0.2"/>
    <row r="263" s="92" customFormat="1" x14ac:dyDescent="0.2"/>
    <row r="264" s="92" customFormat="1" x14ac:dyDescent="0.2"/>
    <row r="265" s="92" customFormat="1" x14ac:dyDescent="0.2"/>
    <row r="266" s="92" customFormat="1" x14ac:dyDescent="0.2"/>
    <row r="267" s="92" customFormat="1" x14ac:dyDescent="0.2"/>
    <row r="268" s="92" customFormat="1" x14ac:dyDescent="0.2"/>
    <row r="269" s="92" customFormat="1" x14ac:dyDescent="0.2"/>
    <row r="270" s="92" customFormat="1" x14ac:dyDescent="0.2"/>
    <row r="271" s="92" customFormat="1" x14ac:dyDescent="0.2"/>
    <row r="272" s="92" customFormat="1" x14ac:dyDescent="0.2"/>
    <row r="273" s="92" customFormat="1" x14ac:dyDescent="0.2"/>
    <row r="274" s="92" customFormat="1" x14ac:dyDescent="0.2"/>
    <row r="275" s="92" customFormat="1" x14ac:dyDescent="0.2"/>
    <row r="276" s="92" customFormat="1" x14ac:dyDescent="0.2"/>
    <row r="277" s="92" customFormat="1" x14ac:dyDescent="0.2"/>
    <row r="278" s="92" customFormat="1" x14ac:dyDescent="0.2"/>
    <row r="279" s="92" customFormat="1" x14ac:dyDescent="0.2"/>
    <row r="280" s="92" customFormat="1" x14ac:dyDescent="0.2"/>
    <row r="281" s="92" customFormat="1" x14ac:dyDescent="0.2"/>
    <row r="282" s="92" customFormat="1" x14ac:dyDescent="0.2"/>
    <row r="283" s="92" customFormat="1" x14ac:dyDescent="0.2"/>
    <row r="284" s="92" customFormat="1" x14ac:dyDescent="0.2"/>
    <row r="285" s="92" customFormat="1" x14ac:dyDescent="0.2"/>
    <row r="286" s="92" customFormat="1" x14ac:dyDescent="0.2"/>
    <row r="287" s="92" customFormat="1" x14ac:dyDescent="0.2"/>
    <row r="288" s="92" customFormat="1" x14ac:dyDescent="0.2"/>
    <row r="289" s="92" customFormat="1" x14ac:dyDescent="0.2"/>
    <row r="290" s="92" customFormat="1" x14ac:dyDescent="0.2"/>
    <row r="291" s="92" customFormat="1" x14ac:dyDescent="0.2"/>
    <row r="292" s="92" customFormat="1" x14ac:dyDescent="0.2"/>
    <row r="293" s="92" customFormat="1" x14ac:dyDescent="0.2"/>
    <row r="294" s="92" customFormat="1" x14ac:dyDescent="0.2"/>
    <row r="295" s="92" customFormat="1" x14ac:dyDescent="0.2"/>
    <row r="296" s="92" customFormat="1" x14ac:dyDescent="0.2"/>
    <row r="297" s="92" customFormat="1" x14ac:dyDescent="0.2"/>
    <row r="298" s="92" customFormat="1" x14ac:dyDescent="0.2"/>
    <row r="299" s="92" customFormat="1" x14ac:dyDescent="0.2"/>
    <row r="300" s="92" customFormat="1" x14ac:dyDescent="0.2"/>
    <row r="301" s="92" customFormat="1" x14ac:dyDescent="0.2"/>
    <row r="302" s="92" customFormat="1" x14ac:dyDescent="0.2"/>
    <row r="303" s="92" customFormat="1" x14ac:dyDescent="0.2"/>
    <row r="304" s="92" customFormat="1" x14ac:dyDescent="0.2"/>
    <row r="305" s="92" customFormat="1" x14ac:dyDescent="0.2"/>
    <row r="306" s="92" customFormat="1" x14ac:dyDescent="0.2"/>
    <row r="307" s="92" customFormat="1" x14ac:dyDescent="0.2"/>
    <row r="308" s="92" customFormat="1" x14ac:dyDescent="0.2"/>
    <row r="309" s="92" customFormat="1" x14ac:dyDescent="0.2"/>
    <row r="310" s="92" customFormat="1" x14ac:dyDescent="0.2"/>
    <row r="311" s="92" customFormat="1" x14ac:dyDescent="0.2"/>
    <row r="312" s="92" customFormat="1" x14ac:dyDescent="0.2"/>
    <row r="313" s="92" customFormat="1" x14ac:dyDescent="0.2"/>
    <row r="314" s="92" customFormat="1" x14ac:dyDescent="0.2"/>
    <row r="315" s="92" customFormat="1" x14ac:dyDescent="0.2"/>
    <row r="316" s="92" customFormat="1" x14ac:dyDescent="0.2"/>
    <row r="317" s="92" customFormat="1" x14ac:dyDescent="0.2"/>
    <row r="318" s="92" customFormat="1" x14ac:dyDescent="0.2"/>
    <row r="319" s="92" customFormat="1" x14ac:dyDescent="0.2"/>
    <row r="320" s="92" customFormat="1" x14ac:dyDescent="0.2"/>
    <row r="321" s="92" customFormat="1" x14ac:dyDescent="0.2"/>
    <row r="322" s="92" customFormat="1" x14ac:dyDescent="0.2"/>
    <row r="323" s="92" customFormat="1" x14ac:dyDescent="0.2"/>
    <row r="324" s="92" customFormat="1" x14ac:dyDescent="0.2"/>
    <row r="325" s="92" customFormat="1" x14ac:dyDescent="0.2"/>
    <row r="326" s="92" customFormat="1" x14ac:dyDescent="0.2"/>
    <row r="327" s="92" customFormat="1" x14ac:dyDescent="0.2"/>
    <row r="328" s="92" customFormat="1" x14ac:dyDescent="0.2"/>
    <row r="329" s="92" customFormat="1" x14ac:dyDescent="0.2"/>
    <row r="330" s="92" customFormat="1" x14ac:dyDescent="0.2"/>
    <row r="331" s="92" customFormat="1" x14ac:dyDescent="0.2"/>
    <row r="332" s="92" customFormat="1" x14ac:dyDescent="0.2"/>
    <row r="333" s="92" customFormat="1" x14ac:dyDescent="0.2"/>
    <row r="334" s="92" customFormat="1" x14ac:dyDescent="0.2"/>
    <row r="335" s="92" customFormat="1" x14ac:dyDescent="0.2"/>
    <row r="336" s="92" customFormat="1" x14ac:dyDescent="0.2"/>
    <row r="337" s="92" customFormat="1" x14ac:dyDescent="0.2"/>
    <row r="338" s="92" customFormat="1" x14ac:dyDescent="0.2"/>
    <row r="339" s="92" customFormat="1" x14ac:dyDescent="0.2"/>
    <row r="340" s="92" customFormat="1" x14ac:dyDescent="0.2"/>
    <row r="341" s="92" customFormat="1" x14ac:dyDescent="0.2"/>
    <row r="342" s="92" customFormat="1" x14ac:dyDescent="0.2"/>
    <row r="343" s="92" customFormat="1" x14ac:dyDescent="0.2"/>
    <row r="344" s="92" customFormat="1" x14ac:dyDescent="0.2"/>
    <row r="345" s="92" customFormat="1" x14ac:dyDescent="0.2"/>
    <row r="346" s="92" customFormat="1" x14ac:dyDescent="0.2"/>
    <row r="347" s="92" customFormat="1" x14ac:dyDescent="0.2"/>
    <row r="348" s="92" customFormat="1" x14ac:dyDescent="0.2"/>
    <row r="349" s="92" customFormat="1" x14ac:dyDescent="0.2"/>
    <row r="350" s="92" customFormat="1" x14ac:dyDescent="0.2"/>
    <row r="351" s="92" customFormat="1" x14ac:dyDescent="0.2"/>
    <row r="352" s="92" customFormat="1" x14ac:dyDescent="0.2"/>
    <row r="353" s="92" customFormat="1" x14ac:dyDescent="0.2"/>
    <row r="354" s="92" customFormat="1" x14ac:dyDescent="0.2"/>
    <row r="355" s="92" customFormat="1" x14ac:dyDescent="0.2"/>
    <row r="356" s="92" customFormat="1" x14ac:dyDescent="0.2"/>
    <row r="357" s="92" customFormat="1" x14ac:dyDescent="0.2"/>
    <row r="358" s="92" customFormat="1" x14ac:dyDescent="0.2"/>
    <row r="359" s="92" customFormat="1" x14ac:dyDescent="0.2"/>
    <row r="360" s="92" customFormat="1" x14ac:dyDescent="0.2"/>
    <row r="361" s="92" customFormat="1" x14ac:dyDescent="0.2"/>
    <row r="362" s="92" customFormat="1" x14ac:dyDescent="0.2"/>
    <row r="363" s="92" customFormat="1" x14ac:dyDescent="0.2"/>
    <row r="364" s="92" customFormat="1" x14ac:dyDescent="0.2"/>
    <row r="365" s="92" customFormat="1" x14ac:dyDescent="0.2"/>
    <row r="366" s="92" customFormat="1" x14ac:dyDescent="0.2"/>
    <row r="367" s="92" customFormat="1" x14ac:dyDescent="0.2"/>
    <row r="368" s="92" customFormat="1" x14ac:dyDescent="0.2"/>
    <row r="369" s="92" customFormat="1" x14ac:dyDescent="0.2"/>
    <row r="370" s="92" customFormat="1" x14ac:dyDescent="0.2"/>
    <row r="371" s="92" customFormat="1" x14ac:dyDescent="0.2"/>
    <row r="372" s="92" customFormat="1" x14ac:dyDescent="0.2"/>
    <row r="373" s="92" customFormat="1" x14ac:dyDescent="0.2"/>
    <row r="374" s="92" customFormat="1" x14ac:dyDescent="0.2"/>
    <row r="375" s="92" customFormat="1" x14ac:dyDescent="0.2"/>
    <row r="376" s="92" customFormat="1" x14ac:dyDescent="0.2"/>
    <row r="377" s="92" customFormat="1" x14ac:dyDescent="0.2"/>
    <row r="378" s="92" customFormat="1" x14ac:dyDescent="0.2"/>
    <row r="379" s="92" customFormat="1" x14ac:dyDescent="0.2"/>
    <row r="380" s="92" customFormat="1" x14ac:dyDescent="0.2"/>
    <row r="381" s="92" customFormat="1" x14ac:dyDescent="0.2"/>
    <row r="382" s="92" customFormat="1" x14ac:dyDescent="0.2"/>
    <row r="383" s="92" customFormat="1" x14ac:dyDescent="0.2"/>
    <row r="384" s="92" customFormat="1" x14ac:dyDescent="0.2"/>
    <row r="385" s="92" customFormat="1" x14ac:dyDescent="0.2"/>
    <row r="386" s="92" customFormat="1" x14ac:dyDescent="0.2"/>
    <row r="387" s="92" customFormat="1" x14ac:dyDescent="0.2"/>
    <row r="388" s="92" customFormat="1" x14ac:dyDescent="0.2"/>
    <row r="389" s="92" customFormat="1" x14ac:dyDescent="0.2"/>
    <row r="390" s="92" customFormat="1" x14ac:dyDescent="0.2"/>
    <row r="391" s="92" customFormat="1" x14ac:dyDescent="0.2"/>
    <row r="392" s="92" customFormat="1" x14ac:dyDescent="0.2"/>
    <row r="393" s="92" customFormat="1" x14ac:dyDescent="0.2"/>
    <row r="394" s="92" customFormat="1" x14ac:dyDescent="0.2"/>
    <row r="395" s="92" customFormat="1" x14ac:dyDescent="0.2"/>
    <row r="396" s="92" customFormat="1" x14ac:dyDescent="0.2"/>
    <row r="397" s="92" customFormat="1" x14ac:dyDescent="0.2"/>
    <row r="398" s="92" customFormat="1" x14ac:dyDescent="0.2"/>
    <row r="399" s="92" customFormat="1" x14ac:dyDescent="0.2"/>
    <row r="400" s="92" customFormat="1" x14ac:dyDescent="0.2"/>
    <row r="401" s="92" customFormat="1" x14ac:dyDescent="0.2"/>
    <row r="402" s="92" customFormat="1" x14ac:dyDescent="0.2"/>
    <row r="403" s="92" customFormat="1" x14ac:dyDescent="0.2"/>
    <row r="404" s="92" customFormat="1" x14ac:dyDescent="0.2"/>
    <row r="405" s="92" customFormat="1" x14ac:dyDescent="0.2"/>
    <row r="406" s="92" customFormat="1" x14ac:dyDescent="0.2"/>
    <row r="407" s="92" customFormat="1" x14ac:dyDescent="0.2"/>
    <row r="408" s="92" customFormat="1" x14ac:dyDescent="0.2"/>
    <row r="409" s="92" customFormat="1" x14ac:dyDescent="0.2"/>
    <row r="410" s="92" customFormat="1" x14ac:dyDescent="0.2"/>
    <row r="411" s="92" customFormat="1" x14ac:dyDescent="0.2"/>
    <row r="412" s="92" customFormat="1" x14ac:dyDescent="0.2"/>
    <row r="413" s="92" customFormat="1" x14ac:dyDescent="0.2"/>
    <row r="414" s="92" customFormat="1" x14ac:dyDescent="0.2"/>
    <row r="415" s="92" customFormat="1" x14ac:dyDescent="0.2"/>
    <row r="416" s="92" customFormat="1" x14ac:dyDescent="0.2"/>
    <row r="417" s="92" customFormat="1" x14ac:dyDescent="0.2"/>
    <row r="418" s="92" customFormat="1" x14ac:dyDescent="0.2"/>
    <row r="419" s="92" customFormat="1" x14ac:dyDescent="0.2"/>
    <row r="420" s="92" customFormat="1" x14ac:dyDescent="0.2"/>
    <row r="421" s="92" customFormat="1" x14ac:dyDescent="0.2"/>
    <row r="422" s="92" customFormat="1" x14ac:dyDescent="0.2"/>
    <row r="423" s="92" customFormat="1" x14ac:dyDescent="0.2"/>
    <row r="424" s="92" customFormat="1" x14ac:dyDescent="0.2"/>
    <row r="425" s="92" customFormat="1" x14ac:dyDescent="0.2"/>
    <row r="426" s="92" customFormat="1" x14ac:dyDescent="0.2"/>
    <row r="427" s="92" customFormat="1" x14ac:dyDescent="0.2"/>
    <row r="428" s="92" customFormat="1" x14ac:dyDescent="0.2"/>
    <row r="429" s="92" customFormat="1" x14ac:dyDescent="0.2"/>
    <row r="430" s="92" customFormat="1" x14ac:dyDescent="0.2"/>
    <row r="431" s="92" customFormat="1" x14ac:dyDescent="0.2"/>
    <row r="432" s="92" customFormat="1" x14ac:dyDescent="0.2"/>
    <row r="433" s="92" customFormat="1" x14ac:dyDescent="0.2"/>
    <row r="434" s="92" customFormat="1" x14ac:dyDescent="0.2"/>
    <row r="435" s="92" customFormat="1" x14ac:dyDescent="0.2"/>
    <row r="436" s="92" customFormat="1" x14ac:dyDescent="0.2"/>
    <row r="437" s="92" customFormat="1" x14ac:dyDescent="0.2"/>
    <row r="438" s="92" customFormat="1" x14ac:dyDescent="0.2"/>
    <row r="439" s="92" customFormat="1" x14ac:dyDescent="0.2"/>
    <row r="440" s="92" customFormat="1" x14ac:dyDescent="0.2"/>
    <row r="441" s="92" customFormat="1" x14ac:dyDescent="0.2"/>
    <row r="442" s="92" customFormat="1" x14ac:dyDescent="0.2"/>
    <row r="443" s="92" customFormat="1" x14ac:dyDescent="0.2"/>
    <row r="444" s="92" customFormat="1" x14ac:dyDescent="0.2"/>
    <row r="445" s="92" customFormat="1" x14ac:dyDescent="0.2"/>
    <row r="446" s="92" customFormat="1" x14ac:dyDescent="0.2"/>
    <row r="447" s="92" customFormat="1" x14ac:dyDescent="0.2"/>
    <row r="448" s="92" customFormat="1" x14ac:dyDescent="0.2"/>
    <row r="449" s="92" customFormat="1" x14ac:dyDescent="0.2"/>
    <row r="450" s="92" customFormat="1" x14ac:dyDescent="0.2"/>
    <row r="451" s="92" customFormat="1" x14ac:dyDescent="0.2"/>
    <row r="452" s="92" customFormat="1" x14ac:dyDescent="0.2"/>
    <row r="453" s="92" customFormat="1" x14ac:dyDescent="0.2"/>
    <row r="454" s="92" customFormat="1" x14ac:dyDescent="0.2"/>
    <row r="455" s="92" customFormat="1" x14ac:dyDescent="0.2"/>
    <row r="456" s="92" customFormat="1" x14ac:dyDescent="0.2"/>
    <row r="457" s="92" customFormat="1" x14ac:dyDescent="0.2"/>
    <row r="458" s="92" customFormat="1" x14ac:dyDescent="0.2"/>
    <row r="459" s="92" customFormat="1" x14ac:dyDescent="0.2"/>
    <row r="460" s="92" customFormat="1" x14ac:dyDescent="0.2"/>
    <row r="461" s="92" customFormat="1" x14ac:dyDescent="0.2"/>
    <row r="462" s="92" customFormat="1" x14ac:dyDescent="0.2"/>
    <row r="463" s="92" customFormat="1" x14ac:dyDescent="0.2"/>
    <row r="464" s="92" customFormat="1" x14ac:dyDescent="0.2"/>
    <row r="465" s="92" customFormat="1" x14ac:dyDescent="0.2"/>
    <row r="466" s="92" customFormat="1" x14ac:dyDescent="0.2"/>
    <row r="467" s="92" customFormat="1" x14ac:dyDescent="0.2"/>
    <row r="468" s="92" customFormat="1" x14ac:dyDescent="0.2"/>
    <row r="469" s="92" customFormat="1" x14ac:dyDescent="0.2"/>
    <row r="470" s="92" customFormat="1" x14ac:dyDescent="0.2"/>
    <row r="471" s="92" customFormat="1" x14ac:dyDescent="0.2"/>
    <row r="472" s="92" customFormat="1" x14ac:dyDescent="0.2"/>
    <row r="473" s="92" customFormat="1" x14ac:dyDescent="0.2"/>
    <row r="474" s="92" customFormat="1" x14ac:dyDescent="0.2"/>
    <row r="475" s="92" customFormat="1" x14ac:dyDescent="0.2"/>
    <row r="476" s="92" customFormat="1" x14ac:dyDescent="0.2"/>
    <row r="477" s="92" customFormat="1" x14ac:dyDescent="0.2"/>
    <row r="478" s="92" customFormat="1" x14ac:dyDescent="0.2"/>
    <row r="479" s="92" customFormat="1" x14ac:dyDescent="0.2"/>
    <row r="480" s="92" customFormat="1" x14ac:dyDescent="0.2"/>
    <row r="481" s="92" customFormat="1" x14ac:dyDescent="0.2"/>
    <row r="482" s="92" customFormat="1" x14ac:dyDescent="0.2"/>
    <row r="483" s="92" customFormat="1" x14ac:dyDescent="0.2"/>
    <row r="484" s="92" customFormat="1" x14ac:dyDescent="0.2"/>
    <row r="485" s="92" customFormat="1" x14ac:dyDescent="0.2"/>
    <row r="486" s="92" customFormat="1" x14ac:dyDescent="0.2"/>
    <row r="487" s="92" customFormat="1" x14ac:dyDescent="0.2"/>
    <row r="488" s="92" customFormat="1" x14ac:dyDescent="0.2"/>
    <row r="489" s="92" customFormat="1" x14ac:dyDescent="0.2"/>
    <row r="490" s="92" customFormat="1" x14ac:dyDescent="0.2"/>
    <row r="491" s="92" customFormat="1" x14ac:dyDescent="0.2"/>
    <row r="492" s="92" customFormat="1" x14ac:dyDescent="0.2"/>
    <row r="493" s="92" customFormat="1" x14ac:dyDescent="0.2"/>
    <row r="494" s="92" customFormat="1" x14ac:dyDescent="0.2"/>
    <row r="495" s="92" customFormat="1" x14ac:dyDescent="0.2"/>
    <row r="496" s="92" customFormat="1" x14ac:dyDescent="0.2"/>
    <row r="497" s="92" customFormat="1" x14ac:dyDescent="0.2"/>
    <row r="498" s="92" customFormat="1" x14ac:dyDescent="0.2"/>
    <row r="499" s="92" customFormat="1" x14ac:dyDescent="0.2"/>
    <row r="500" s="92" customFormat="1" x14ac:dyDescent="0.2"/>
    <row r="501" s="92" customFormat="1" x14ac:dyDescent="0.2"/>
    <row r="502" s="92" customFormat="1" x14ac:dyDescent="0.2"/>
    <row r="503" s="92" customFormat="1" x14ac:dyDescent="0.2"/>
    <row r="504" s="92" customFormat="1" x14ac:dyDescent="0.2"/>
    <row r="505" s="92" customFormat="1" x14ac:dyDescent="0.2"/>
    <row r="506" s="92" customFormat="1" x14ac:dyDescent="0.2"/>
    <row r="507" s="92" customFormat="1" x14ac:dyDescent="0.2"/>
    <row r="508" s="92" customFormat="1" x14ac:dyDescent="0.2"/>
    <row r="509" s="92" customFormat="1" x14ac:dyDescent="0.2"/>
    <row r="510" s="92" customFormat="1" x14ac:dyDescent="0.2"/>
    <row r="511" s="92" customFormat="1" x14ac:dyDescent="0.2"/>
    <row r="512" s="92" customFormat="1" x14ac:dyDescent="0.2"/>
    <row r="513" s="92" customFormat="1" x14ac:dyDescent="0.2"/>
    <row r="514" s="92" customFormat="1" x14ac:dyDescent="0.2"/>
    <row r="515" s="92" customFormat="1" x14ac:dyDescent="0.2"/>
    <row r="516" s="92" customFormat="1" x14ac:dyDescent="0.2"/>
    <row r="517" s="92" customFormat="1" x14ac:dyDescent="0.2"/>
    <row r="518" s="92" customFormat="1" x14ac:dyDescent="0.2"/>
    <row r="519" s="92" customFormat="1" x14ac:dyDescent="0.2"/>
    <row r="520" s="92" customFormat="1" x14ac:dyDescent="0.2"/>
    <row r="521" s="92" customFormat="1" x14ac:dyDescent="0.2"/>
    <row r="522" s="92" customFormat="1" x14ac:dyDescent="0.2"/>
    <row r="523" s="92" customFormat="1" x14ac:dyDescent="0.2"/>
    <row r="524" s="92" customFormat="1" x14ac:dyDescent="0.2"/>
    <row r="525" s="92" customFormat="1" x14ac:dyDescent="0.2"/>
    <row r="526" s="92" customFormat="1" x14ac:dyDescent="0.2"/>
    <row r="527" s="92" customFormat="1" x14ac:dyDescent="0.2"/>
    <row r="528" s="92" customFormat="1" x14ac:dyDescent="0.2"/>
    <row r="529" s="92" customFormat="1" x14ac:dyDescent="0.2"/>
    <row r="530" s="92" customFormat="1" x14ac:dyDescent="0.2"/>
    <row r="531" s="92" customFormat="1" x14ac:dyDescent="0.2"/>
    <row r="532" s="92" customFormat="1" x14ac:dyDescent="0.2"/>
    <row r="533" s="92" customFormat="1" x14ac:dyDescent="0.2"/>
    <row r="534" s="92" customFormat="1" x14ac:dyDescent="0.2"/>
    <row r="535" s="92" customFormat="1" x14ac:dyDescent="0.2"/>
    <row r="536" s="92" customFormat="1" x14ac:dyDescent="0.2"/>
    <row r="537" s="92" customFormat="1" x14ac:dyDescent="0.2"/>
    <row r="538" s="92" customFormat="1" x14ac:dyDescent="0.2"/>
    <row r="539" s="92" customFormat="1" x14ac:dyDescent="0.2"/>
    <row r="540" s="92" customFormat="1" x14ac:dyDescent="0.2"/>
    <row r="541" s="92" customFormat="1" x14ac:dyDescent="0.2"/>
    <row r="542" s="92" customFormat="1" x14ac:dyDescent="0.2"/>
    <row r="543" s="92" customFormat="1" x14ac:dyDescent="0.2"/>
    <row r="544" s="92" customFormat="1" x14ac:dyDescent="0.2"/>
    <row r="545" s="92" customFormat="1" x14ac:dyDescent="0.2"/>
    <row r="546" s="92" customFormat="1" x14ac:dyDescent="0.2"/>
    <row r="547" s="92" customFormat="1" x14ac:dyDescent="0.2"/>
    <row r="548" s="92" customFormat="1" x14ac:dyDescent="0.2"/>
    <row r="549" s="92" customFormat="1" x14ac:dyDescent="0.2"/>
    <row r="550" s="92" customFormat="1" x14ac:dyDescent="0.2"/>
    <row r="551" s="92" customFormat="1" x14ac:dyDescent="0.2"/>
    <row r="552" s="92" customFormat="1" x14ac:dyDescent="0.2"/>
    <row r="553" s="92" customFormat="1" x14ac:dyDescent="0.2"/>
    <row r="554" s="92" customFormat="1" x14ac:dyDescent="0.2"/>
    <row r="555" s="92" customFormat="1" x14ac:dyDescent="0.2"/>
    <row r="556" s="92" customFormat="1" x14ac:dyDescent="0.2"/>
    <row r="557" s="92" customFormat="1" x14ac:dyDescent="0.2"/>
    <row r="558" s="92" customFormat="1" x14ac:dyDescent="0.2"/>
    <row r="559" s="92" customFormat="1" x14ac:dyDescent="0.2"/>
    <row r="560" s="92" customFormat="1" x14ac:dyDescent="0.2"/>
    <row r="561" s="92" customFormat="1" x14ac:dyDescent="0.2"/>
    <row r="562" s="92" customFormat="1" x14ac:dyDescent="0.2"/>
    <row r="563" s="92" customFormat="1" x14ac:dyDescent="0.2"/>
    <row r="564" s="92" customFormat="1" x14ac:dyDescent="0.2"/>
    <row r="565" s="92" customFormat="1" x14ac:dyDescent="0.2"/>
    <row r="566" s="92" customFormat="1" x14ac:dyDescent="0.2"/>
    <row r="567" s="92" customFormat="1" x14ac:dyDescent="0.2"/>
    <row r="568" s="92" customFormat="1" x14ac:dyDescent="0.2"/>
    <row r="569" s="92" customFormat="1" x14ac:dyDescent="0.2"/>
    <row r="570" s="92" customFormat="1" x14ac:dyDescent="0.2"/>
    <row r="571" s="92" customFormat="1" x14ac:dyDescent="0.2"/>
    <row r="572" s="92" customFormat="1" x14ac:dyDescent="0.2"/>
    <row r="573" s="92" customFormat="1" x14ac:dyDescent="0.2"/>
    <row r="574" s="92" customFormat="1" x14ac:dyDescent="0.2"/>
    <row r="575" s="92" customFormat="1" x14ac:dyDescent="0.2"/>
    <row r="576" s="92" customFormat="1" x14ac:dyDescent="0.2"/>
    <row r="577" spans="6:78" s="92" customFormat="1" x14ac:dyDescent="0.2"/>
    <row r="578" spans="6:78" x14ac:dyDescent="0.2">
      <c r="F578" s="94"/>
      <c r="G578" s="94"/>
      <c r="H578" s="94"/>
      <c r="I578" s="94"/>
      <c r="J578" s="94"/>
      <c r="K578" s="94"/>
      <c r="L578" s="94"/>
      <c r="M578" s="94"/>
      <c r="N578" s="94"/>
      <c r="O578" s="94"/>
      <c r="P578" s="94"/>
      <c r="Q578" s="94"/>
      <c r="R578" s="94"/>
      <c r="S578" s="94"/>
      <c r="T578" s="94"/>
      <c r="U578" s="94"/>
      <c r="V578" s="94"/>
      <c r="W578" s="94"/>
      <c r="X578" s="94"/>
      <c r="Y578" s="94"/>
      <c r="Z578" s="94"/>
      <c r="AA578" s="94"/>
      <c r="AB578" s="94"/>
      <c r="AC578" s="94"/>
      <c r="AD578" s="94"/>
      <c r="AE578" s="94"/>
      <c r="AF578" s="94"/>
      <c r="AG578" s="94"/>
      <c r="AH578" s="94"/>
      <c r="AI578" s="94"/>
      <c r="AJ578" s="94"/>
      <c r="AK578" s="94"/>
      <c r="AL578" s="94"/>
      <c r="AM578" s="94"/>
      <c r="AN578" s="94"/>
      <c r="AO578" s="94"/>
      <c r="AP578" s="94"/>
      <c r="AQ578" s="94"/>
      <c r="AR578" s="94"/>
      <c r="AS578" s="94"/>
      <c r="AT578" s="94"/>
      <c r="AU578" s="94"/>
      <c r="AV578" s="94"/>
      <c r="AW578" s="94"/>
      <c r="AX578" s="94"/>
      <c r="AY578" s="94"/>
      <c r="AZ578" s="94"/>
      <c r="BA578" s="94"/>
      <c r="BB578" s="94"/>
      <c r="BC578" s="94"/>
      <c r="BD578" s="94"/>
      <c r="BE578" s="94"/>
      <c r="BF578" s="94"/>
      <c r="BG578" s="94"/>
      <c r="BH578" s="94"/>
      <c r="BI578" s="94"/>
      <c r="BJ578" s="94"/>
      <c r="BK578" s="94"/>
      <c r="BL578" s="94"/>
      <c r="BM578" s="94"/>
      <c r="BN578" s="94"/>
      <c r="BO578" s="94"/>
      <c r="BP578" s="94"/>
      <c r="BQ578" s="94"/>
      <c r="BR578" s="94"/>
      <c r="BS578" s="94"/>
      <c r="BT578" s="94"/>
      <c r="BU578" s="94"/>
      <c r="BV578" s="94"/>
      <c r="BW578" s="94"/>
      <c r="BX578" s="94"/>
      <c r="BY578" s="94"/>
      <c r="BZ578" s="94"/>
    </row>
  </sheetData>
  <sheetProtection algorithmName="SHA-512" hashValue="+n+YIhyMO98OF8swuf7u7N8Z7eIDlI+Yb/0NoOSSMJP3b5LLZ9P4lQJumofWwo+bXtrmkBSTSyTcuPKIJSpA5A==" saltValue="qalUG/ZuNpjJ59rHyPKFkA==" spinCount="100000" sheet="1" objects="1" scenarios="1"/>
  <mergeCells count="1">
    <mergeCell ref="A1:I1"/>
  </mergeCells>
  <conditionalFormatting sqref="A3">
    <cfRule type="notContainsBlanks" dxfId="0" priority="1">
      <formula>LEN(TRIM(A3))&gt;0</formula>
    </cfRule>
  </conditionalFormatting>
  <dataValidations count="1">
    <dataValidation type="list" allowBlank="1" showInputMessage="1" showErrorMessage="1" sqref="A4" xr:uid="{00000000-0002-0000-0400-000000000000}">
      <formula1>$B$121:$B$180</formula1>
    </dataValidation>
  </dataValidations>
  <printOptions horizontalCentered="1"/>
  <pageMargins left="0.39370078740157483" right="0.23622047244094491" top="0.55118110236220474" bottom="0.35433070866141736" header="0.23622047244094491" footer="0.19685039370078741"/>
  <pageSetup paperSize="9" scale="48" firstPageNumber="107" orientation="landscape" useFirstPageNumber="1" r:id="rId1"/>
  <headerFooter>
    <oddHeader>&amp;C&amp;"-,Negrito"&amp;16ANEXO VIII&amp;11
Planilha de Composição de Custos</oddHeader>
    <oddFooter>&amp;C&amp;P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Financeiros'!$B$118:$B$177</xm:f>
          </x14:formula1>
          <xm:sqref>A3 E3:E4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9ED51-2101-48E0-AEEE-4D938F5FB874}">
  <sheetPr>
    <tabColor rgb="FF00B050"/>
  </sheetPr>
  <dimension ref="B1:O23"/>
  <sheetViews>
    <sheetView showGridLines="0" zoomScaleNormal="100" zoomScaleSheetLayoutView="100" workbookViewId="0">
      <selection activeCell="X21" sqref="X21"/>
    </sheetView>
  </sheetViews>
  <sheetFormatPr defaultRowHeight="15" x14ac:dyDescent="0.25"/>
  <cols>
    <col min="1" max="1" width="2" customWidth="1"/>
    <col min="2" max="2" width="1.7109375" customWidth="1"/>
    <col min="3" max="3" width="12.28515625" customWidth="1"/>
    <col min="10" max="10" width="9.7109375" customWidth="1"/>
    <col min="11" max="11" width="2.5703125" customWidth="1"/>
    <col min="12" max="12" width="3" customWidth="1"/>
    <col min="14" max="14" width="16.42578125" customWidth="1"/>
    <col min="15" max="15" width="3" customWidth="1"/>
  </cols>
  <sheetData>
    <row r="1" spans="2:15" ht="23.25" customHeight="1" thickBot="1" x14ac:dyDescent="0.3"/>
    <row r="2" spans="2:15" x14ac:dyDescent="0.25">
      <c r="B2" s="233"/>
      <c r="C2" s="234"/>
      <c r="D2" s="234"/>
      <c r="E2" s="234"/>
      <c r="F2" s="234"/>
      <c r="G2" s="234"/>
      <c r="H2" s="234"/>
      <c r="I2" s="234"/>
      <c r="J2" s="234"/>
      <c r="K2" s="235"/>
      <c r="L2" s="215"/>
      <c r="M2" s="215"/>
      <c r="N2" s="215"/>
      <c r="O2" s="215"/>
    </row>
    <row r="3" spans="2:15" ht="18.75" x14ac:dyDescent="0.25">
      <c r="B3" s="236"/>
      <c r="C3" s="215"/>
      <c r="D3" s="215"/>
      <c r="E3" s="267" t="s">
        <v>260</v>
      </c>
      <c r="F3" s="215"/>
      <c r="G3" s="215"/>
      <c r="H3" s="215"/>
      <c r="I3" s="215"/>
      <c r="J3" s="215"/>
      <c r="K3" s="238"/>
      <c r="L3" s="215"/>
      <c r="M3" s="215"/>
      <c r="N3" s="215"/>
      <c r="O3" s="215"/>
    </row>
    <row r="4" spans="2:15" ht="18.75" x14ac:dyDescent="0.25">
      <c r="B4" s="236"/>
      <c r="C4" s="215"/>
      <c r="D4" s="215"/>
      <c r="E4" s="268" t="s">
        <v>261</v>
      </c>
      <c r="F4" s="215"/>
      <c r="G4" s="215"/>
      <c r="H4" s="215"/>
      <c r="I4" s="215"/>
      <c r="J4" s="215"/>
      <c r="K4" s="238"/>
      <c r="L4" s="215"/>
      <c r="M4" s="215"/>
      <c r="N4" s="215"/>
      <c r="O4" s="215"/>
    </row>
    <row r="5" spans="2:15" x14ac:dyDescent="0.25">
      <c r="B5" s="236"/>
      <c r="C5" s="215"/>
      <c r="D5" s="215"/>
      <c r="E5" s="215"/>
      <c r="F5" s="215"/>
      <c r="G5" s="215"/>
      <c r="H5" s="215"/>
      <c r="I5" s="215"/>
      <c r="J5" s="215"/>
      <c r="K5" s="238"/>
      <c r="L5" s="215"/>
      <c r="M5" s="215"/>
      <c r="N5" s="215"/>
      <c r="O5" s="215"/>
    </row>
    <row r="6" spans="2:15" ht="15" customHeight="1" x14ac:dyDescent="0.3">
      <c r="B6" s="236"/>
      <c r="C6" s="363" t="s">
        <v>262</v>
      </c>
      <c r="D6" s="363"/>
      <c r="E6" s="363"/>
      <c r="F6" s="363"/>
      <c r="G6" s="363"/>
      <c r="H6" s="363"/>
      <c r="I6" s="363"/>
      <c r="J6" s="363"/>
      <c r="K6" s="266"/>
      <c r="L6" s="260"/>
      <c r="M6" s="260"/>
      <c r="N6" s="260"/>
      <c r="O6" s="215"/>
    </row>
    <row r="7" spans="2:15" x14ac:dyDescent="0.25">
      <c r="B7" s="236"/>
      <c r="C7" s="215"/>
      <c r="D7" s="215"/>
      <c r="E7" s="215"/>
      <c r="F7" s="215"/>
      <c r="G7" s="215"/>
      <c r="H7" s="215"/>
      <c r="I7" s="215"/>
      <c r="J7" s="215"/>
      <c r="K7" s="238"/>
      <c r="L7" s="215"/>
      <c r="M7" s="215"/>
      <c r="N7" s="215"/>
      <c r="O7" s="215"/>
    </row>
    <row r="8" spans="2:15" x14ac:dyDescent="0.25">
      <c r="B8" s="236"/>
      <c r="C8" s="261" t="s">
        <v>263</v>
      </c>
      <c r="D8" s="261"/>
      <c r="E8" s="261"/>
      <c r="F8" s="261"/>
      <c r="G8" s="261"/>
      <c r="H8" s="261"/>
      <c r="I8" s="261"/>
      <c r="J8" s="261"/>
      <c r="K8" s="263"/>
      <c r="L8" s="261"/>
      <c r="M8" s="261"/>
      <c r="N8" s="261"/>
      <c r="O8" s="215"/>
    </row>
    <row r="9" spans="2:15" ht="28.5" customHeight="1" x14ac:dyDescent="0.25">
      <c r="B9" s="236"/>
      <c r="C9" s="364" t="s">
        <v>264</v>
      </c>
      <c r="D9" s="364"/>
      <c r="E9" s="364"/>
      <c r="F9" s="364"/>
      <c r="G9" s="364"/>
      <c r="H9" s="364"/>
      <c r="I9" s="364"/>
      <c r="J9" s="364"/>
      <c r="K9" s="269"/>
      <c r="L9" s="262"/>
      <c r="M9" s="262"/>
      <c r="N9" s="262"/>
      <c r="O9" s="215"/>
    </row>
    <row r="10" spans="2:15" x14ac:dyDescent="0.25">
      <c r="B10" s="236"/>
      <c r="C10" s="215"/>
      <c r="D10" s="215"/>
      <c r="E10" s="215"/>
      <c r="F10" s="215"/>
      <c r="G10" s="215"/>
      <c r="H10" s="215"/>
      <c r="I10" s="215"/>
      <c r="J10" s="215"/>
      <c r="K10" s="238"/>
      <c r="L10" s="215"/>
      <c r="M10" s="215"/>
      <c r="N10" s="215"/>
      <c r="O10" s="215"/>
    </row>
    <row r="11" spans="2:15" x14ac:dyDescent="0.25">
      <c r="B11" s="236"/>
      <c r="C11" s="261" t="s">
        <v>265</v>
      </c>
      <c r="D11" s="261"/>
      <c r="E11" s="261"/>
      <c r="F11" s="261"/>
      <c r="G11" s="261"/>
      <c r="H11" s="261"/>
      <c r="I11" s="261"/>
      <c r="J11" s="261"/>
      <c r="K11" s="263"/>
      <c r="L11" s="261"/>
      <c r="M11" s="261"/>
      <c r="N11" s="261"/>
      <c r="O11" s="215"/>
    </row>
    <row r="12" spans="2:15" ht="47.25" customHeight="1" x14ac:dyDescent="0.25">
      <c r="B12" s="236"/>
      <c r="C12" s="362" t="s">
        <v>266</v>
      </c>
      <c r="D12" s="362"/>
      <c r="E12" s="362"/>
      <c r="F12" s="362"/>
      <c r="G12" s="362"/>
      <c r="H12" s="362"/>
      <c r="I12" s="362"/>
      <c r="J12" s="362"/>
      <c r="K12" s="270"/>
      <c r="L12" s="262"/>
      <c r="M12" s="262"/>
      <c r="N12" s="262"/>
      <c r="O12" s="215"/>
    </row>
    <row r="13" spans="2:15" x14ac:dyDescent="0.25">
      <c r="B13" s="236"/>
      <c r="C13" s="215"/>
      <c r="D13" s="215"/>
      <c r="E13" s="215"/>
      <c r="F13" s="215"/>
      <c r="G13" s="215"/>
      <c r="H13" s="215"/>
      <c r="I13" s="215"/>
      <c r="J13" s="215"/>
      <c r="K13" s="238"/>
      <c r="L13" s="215"/>
      <c r="M13" s="215"/>
      <c r="N13" s="215"/>
      <c r="O13" s="215"/>
    </row>
    <row r="14" spans="2:15" x14ac:dyDescent="0.25">
      <c r="B14" s="236"/>
      <c r="C14" s="261" t="s">
        <v>267</v>
      </c>
      <c r="D14" s="261"/>
      <c r="E14" s="261"/>
      <c r="F14" s="261"/>
      <c r="G14" s="261"/>
      <c r="H14" s="261"/>
      <c r="I14" s="261"/>
      <c r="J14" s="261"/>
      <c r="K14" s="263"/>
      <c r="L14" s="261"/>
      <c r="M14" s="261"/>
      <c r="N14" s="261"/>
      <c r="O14" s="215"/>
    </row>
    <row r="15" spans="2:15" ht="46.5" customHeight="1" x14ac:dyDescent="0.25">
      <c r="B15" s="236"/>
      <c r="C15" s="362" t="s">
        <v>268</v>
      </c>
      <c r="D15" s="362"/>
      <c r="E15" s="362"/>
      <c r="F15" s="362"/>
      <c r="G15" s="362"/>
      <c r="H15" s="362"/>
      <c r="I15" s="362"/>
      <c r="J15" s="362"/>
      <c r="K15" s="270"/>
      <c r="L15" s="262"/>
      <c r="M15" s="262"/>
      <c r="N15" s="262"/>
      <c r="O15" s="215"/>
    </row>
    <row r="16" spans="2:15" x14ac:dyDescent="0.25">
      <c r="B16" s="236"/>
      <c r="C16" s="215"/>
      <c r="D16" s="215"/>
      <c r="E16" s="215"/>
      <c r="F16" s="215"/>
      <c r="G16" s="215"/>
      <c r="H16" s="215"/>
      <c r="I16" s="215"/>
      <c r="J16" s="215"/>
      <c r="K16" s="238"/>
      <c r="L16" s="215"/>
      <c r="M16" s="215"/>
      <c r="N16" s="215"/>
      <c r="O16" s="215"/>
    </row>
    <row r="17" spans="2:15" x14ac:dyDescent="0.25">
      <c r="B17" s="236"/>
      <c r="C17" s="261" t="s">
        <v>269</v>
      </c>
      <c r="D17" s="261"/>
      <c r="E17" s="261"/>
      <c r="F17" s="261"/>
      <c r="G17" s="261"/>
      <c r="H17" s="261"/>
      <c r="I17" s="261"/>
      <c r="J17" s="261"/>
      <c r="K17" s="263"/>
      <c r="L17" s="261"/>
      <c r="M17" s="261"/>
      <c r="N17" s="261"/>
      <c r="O17" s="215"/>
    </row>
    <row r="18" spans="2:15" ht="48" customHeight="1" x14ac:dyDescent="0.25">
      <c r="B18" s="236"/>
      <c r="C18" s="362" t="s">
        <v>270</v>
      </c>
      <c r="D18" s="362"/>
      <c r="E18" s="362"/>
      <c r="F18" s="362"/>
      <c r="G18" s="362"/>
      <c r="H18" s="362"/>
      <c r="I18" s="362"/>
      <c r="J18" s="362"/>
      <c r="K18" s="270"/>
      <c r="L18" s="262"/>
      <c r="M18" s="262"/>
      <c r="N18" s="262"/>
      <c r="O18" s="215"/>
    </row>
    <row r="19" spans="2:15" x14ac:dyDescent="0.25">
      <c r="B19" s="236"/>
      <c r="C19" s="264"/>
      <c r="D19" s="215"/>
      <c r="E19" s="215"/>
      <c r="F19" s="215"/>
      <c r="G19" s="215"/>
      <c r="H19" s="215"/>
      <c r="I19" s="215"/>
      <c r="J19" s="215"/>
      <c r="K19" s="238"/>
      <c r="L19" s="215"/>
      <c r="M19" s="215"/>
      <c r="N19" s="215"/>
      <c r="O19" s="215"/>
    </row>
    <row r="20" spans="2:15" x14ac:dyDescent="0.25">
      <c r="B20" s="236"/>
      <c r="C20" s="265" t="s">
        <v>271</v>
      </c>
      <c r="D20" s="215"/>
      <c r="E20" s="215"/>
      <c r="F20" s="215"/>
      <c r="G20" s="215"/>
      <c r="H20" s="215"/>
      <c r="I20" s="215"/>
      <c r="J20" s="215"/>
      <c r="K20" s="238"/>
      <c r="L20" s="215"/>
      <c r="M20" s="215"/>
      <c r="N20" s="215"/>
      <c r="O20" s="215"/>
    </row>
    <row r="21" spans="2:15" ht="61.5" customHeight="1" x14ac:dyDescent="0.25">
      <c r="B21" s="236"/>
      <c r="C21" s="362" t="s">
        <v>272</v>
      </c>
      <c r="D21" s="362"/>
      <c r="E21" s="362"/>
      <c r="F21" s="362"/>
      <c r="G21" s="362"/>
      <c r="H21" s="362"/>
      <c r="I21" s="362"/>
      <c r="J21" s="362"/>
      <c r="K21" s="238"/>
      <c r="L21" s="215"/>
      <c r="M21" s="215"/>
      <c r="N21" s="215"/>
      <c r="O21" s="215"/>
    </row>
    <row r="22" spans="2:15" ht="16.5" customHeight="1" thickBot="1" x14ac:dyDescent="0.3">
      <c r="B22" s="241"/>
      <c r="C22" s="242"/>
      <c r="D22" s="242"/>
      <c r="E22" s="242"/>
      <c r="F22" s="242"/>
      <c r="G22" s="242"/>
      <c r="H22" s="242"/>
      <c r="I22" s="242"/>
      <c r="J22" s="242"/>
      <c r="K22" s="271"/>
      <c r="L22" s="262"/>
      <c r="M22" s="262"/>
      <c r="N22" s="262"/>
      <c r="O22" s="215"/>
    </row>
    <row r="23" spans="2:15" x14ac:dyDescent="0.25"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</row>
  </sheetData>
  <sheetProtection algorithmName="SHA-512" hashValue="d+LVgNyGGLr1RSb2Ou82PJEgzl3/tphzYADEP4UtNtuaAXIKganfVjIz8uR4qCEf0DSPoXj4jktvWpqvydJLeQ==" saltValue="c9roJ0NbfSdQdp0wnFAXDA==" spinCount="100000" sheet="1" objects="1" scenarios="1"/>
  <mergeCells count="6">
    <mergeCell ref="C21:J21"/>
    <mergeCell ref="C6:J6"/>
    <mergeCell ref="C9:J9"/>
    <mergeCell ref="C12:J12"/>
    <mergeCell ref="C15:J15"/>
    <mergeCell ref="C18:J18"/>
  </mergeCells>
  <printOptions horizontalCentered="1"/>
  <pageMargins left="0.51181102362204722" right="0.51181102362204722" top="0.78740157480314965" bottom="0.78740157480314965" header="0.31496062992125984" footer="0.31496062992125984"/>
  <pageSetup paperSize="9" firstPageNumber="108" orientation="portrait" useFirstPageNumber="1" verticalDpi="599" r:id="rId1"/>
  <headerFooter>
    <oddHeader>&amp;C&amp;"-,Negrito"&amp;16ANEXO VIII&amp;11
Planilha de Composição de Custos</oddHead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32BA96C6-C0FE-4793-A832-D9365E9F42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Home</vt:lpstr>
      <vt:lpstr>Dados Cadastrais</vt:lpstr>
      <vt:lpstr>Indicadores Financeiros</vt:lpstr>
      <vt:lpstr>Uniformes e EPIs</vt:lpstr>
      <vt:lpstr>Relatório Custo</vt:lpstr>
      <vt:lpstr>Cronograma Físico Financeiro</vt:lpstr>
      <vt:lpstr>Resumo por Localidade</vt:lpstr>
      <vt:lpstr>Dúvidas</vt:lpstr>
      <vt:lpstr>'Cronograma Físico Financeiro'!Area_de_impressao</vt:lpstr>
      <vt:lpstr>'Dados Cadastrais'!Area_de_impressao</vt:lpstr>
      <vt:lpstr>'Indicadores Financeiros'!Area_de_impressao</vt:lpstr>
      <vt:lpstr>'Relatório Custo'!Area_de_impressao</vt:lpstr>
      <vt:lpstr>'Resumo por Localidade'!Area_de_impressao</vt:lpstr>
      <vt:lpstr>'Relatório Custo'!Titulos_de_impressao</vt:lpstr>
      <vt:lpstr>'Resumo por Localidade'!Titulos_de_impressao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2024-04-15T18:53:10Z</cp:lastPrinted>
  <dcterms:created xsi:type="dcterms:W3CDTF">2016-04-25T14:08:48Z</dcterms:created>
  <dcterms:modified xsi:type="dcterms:W3CDTF">2024-04-15T18:53:21Z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0x0101006AACC2809D345E438F7C4FB66EF27D73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